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workbookProtection workbookPassword="CD1C" lockStructure="1"/>
  <bookViews>
    <workbookView xWindow="0" yWindow="0" windowWidth="19200" windowHeight="7935"/>
  </bookViews>
  <sheets>
    <sheet name="PUNTAJE" sheetId="1" r:id="rId1"/>
    <sheet name="EST" sheetId="40" r:id="rId2"/>
    <sheet name="S2 Nombre1" sheetId="41" r:id="rId3"/>
    <sheet name="S2 Nombre2" sheetId="42" r:id="rId4"/>
    <sheet name="S3A Nombre1" sheetId="43" r:id="rId5"/>
    <sheet name="S3A Nombre2" sheetId="44" r:id="rId6"/>
    <sheet name="S3A Nombre3" sheetId="45" r:id="rId7"/>
    <sheet name="S3A Nombre4" sheetId="46" r:id="rId8"/>
  </sheets>
  <definedNames>
    <definedName name="_xlnm.Print_Area" localSheetId="1">EST!$A$1:$J$58</definedName>
    <definedName name="_xlnm.Print_Area" localSheetId="0">PUNTAJE!$A$1:$Y$17</definedName>
    <definedName name="_xlnm.Print_Area" localSheetId="2">'S2 Nombre1'!$A$1:$H$61</definedName>
    <definedName name="_xlnm.Print_Area" localSheetId="3">'S2 Nombre2'!$A$1:$H$61</definedName>
    <definedName name="_xlnm.Print_Area" localSheetId="4">'S3A Nombre1'!$A$1:$H$61</definedName>
    <definedName name="_xlnm.Print_Area" localSheetId="5">'S3A Nombre2'!$A$1:$H$61</definedName>
    <definedName name="_xlnm.Print_Area" localSheetId="6">'S3A Nombre3'!$A$1:$H$61</definedName>
    <definedName name="_xlnm.Print_Area" localSheetId="7">'S3A Nombre4'!$A$1:$H$61</definedName>
    <definedName name="Categoria" localSheetId="2">'S2 Nombre1'!$M$2:$M$7</definedName>
    <definedName name="Categoria" localSheetId="3">'S2 Nombre2'!$M$2:$M$7</definedName>
    <definedName name="Categoria" localSheetId="4">'S3A Nombre1'!$M$2:$M$7</definedName>
    <definedName name="Categoria" localSheetId="5">'S3A Nombre2'!$M$2:$M$7</definedName>
    <definedName name="Categoria" localSheetId="6">'S3A Nombre3'!$M$2:$M$7</definedName>
    <definedName name="Categoria" localSheetId="7">'S3A Nombre4'!$M$2:$M$7</definedName>
    <definedName name="Categoria">#REF!</definedName>
    <definedName name="Ingeniero_Supervisor_S2_Comercialización" localSheetId="2">'S2 Nombre1'!$O$2:$O$12</definedName>
    <definedName name="Ingeniero_Supervisor_S2_Comercialización" localSheetId="3">'S2 Nombre2'!$O$2:$O$12</definedName>
    <definedName name="Ingeniero_Supervisor_S2_Comercialización" localSheetId="4">'S3A Nombre1'!$O$2:$O$12</definedName>
    <definedName name="Ingeniero_Supervisor_S2_Comercialización" localSheetId="5">'S3A Nombre2'!$O$2:$O$12</definedName>
    <definedName name="Ingeniero_Supervisor_S2_Comercialización" localSheetId="6">'S3A Nombre3'!$O$2:$O$12</definedName>
    <definedName name="Ingeniero_Supervisor_S2_Comercialización" localSheetId="7">'S3A Nombre4'!$O$2:$O$12</definedName>
    <definedName name="Ingeniero_Supervisor_S2_Comercialización">#REF!</definedName>
    <definedName name="Ingeniero_Supervisor_S2_Distribución" localSheetId="2">'S2 Nombre1'!$N$2:$N$5</definedName>
    <definedName name="Ingeniero_Supervisor_S2_Distribución" localSheetId="3">'S2 Nombre2'!$N$2:$N$5</definedName>
    <definedName name="Ingeniero_Supervisor_S2_Distribución" localSheetId="4">'S3A Nombre1'!$N$2:$N$5</definedName>
    <definedName name="Ingeniero_Supervisor_S2_Distribución" localSheetId="5">'S3A Nombre2'!$N$2:$N$5</definedName>
    <definedName name="Ingeniero_Supervisor_S2_Distribución" localSheetId="6">'S3A Nombre3'!$N$2:$N$5</definedName>
    <definedName name="Ingeniero_Supervisor_S2_Distribución" localSheetId="7">'S3A Nombre4'!$N$2:$N$5</definedName>
    <definedName name="Ingeniero_Supervisor_S2_Distribución">#REF!</definedName>
    <definedName name="Ingeniero_Supervisor_S3A_Comercialización" localSheetId="2">'S2 Nombre1'!$Q$2:$Q$12</definedName>
    <definedName name="Ingeniero_Supervisor_S3A_Comercialización" localSheetId="3">'S2 Nombre2'!$Q$2:$Q$12</definedName>
    <definedName name="Ingeniero_Supervisor_S3A_Comercialización" localSheetId="4">'S3A Nombre1'!$Q$2:$Q$12</definedName>
    <definedName name="Ingeniero_Supervisor_S3A_Comercialización" localSheetId="5">'S3A Nombre2'!$Q$2:$Q$12</definedName>
    <definedName name="Ingeniero_Supervisor_S3A_Comercialización" localSheetId="6">'S3A Nombre3'!$Q$2:$Q$12</definedName>
    <definedName name="Ingeniero_Supervisor_S3A_Comercialización" localSheetId="7">'S3A Nombre4'!$Q$2:$Q$12</definedName>
    <definedName name="Ingeniero_Supervisor_S3A_Comercialización">#REF!</definedName>
    <definedName name="Ingeniero_Supervisor_S3A_Distribución" localSheetId="2">'S2 Nombre1'!$P$2:$P$5</definedName>
    <definedName name="Ingeniero_Supervisor_S3A_Distribución" localSheetId="3">'S2 Nombre2'!$P$2:$P$5</definedName>
    <definedName name="Ingeniero_Supervisor_S3A_Distribución" localSheetId="4">'S3A Nombre1'!$P$2:$P$5</definedName>
    <definedName name="Ingeniero_Supervisor_S3A_Distribución" localSheetId="5">'S3A Nombre2'!$P$2:$P$5</definedName>
    <definedName name="Ingeniero_Supervisor_S3A_Distribución" localSheetId="6">'S3A Nombre3'!$P$2:$P$5</definedName>
    <definedName name="Ingeniero_Supervisor_S3A_Distribución" localSheetId="7">'S3A Nombre4'!$P$2:$P$5</definedName>
    <definedName name="Ingeniero_Supervisor_S3A_Distribución">#REF!</definedName>
    <definedName name="Ingeniero_Supervisor_S3B_Comercialización" localSheetId="2">'S2 Nombre1'!$S$2:$S$12</definedName>
    <definedName name="Ingeniero_Supervisor_S3B_Comercialización" localSheetId="3">'S2 Nombre2'!$S$2:$S$12</definedName>
    <definedName name="Ingeniero_Supervisor_S3B_Comercialización" localSheetId="4">'S3A Nombre1'!$S$2:$S$12</definedName>
    <definedName name="Ingeniero_Supervisor_S3B_Comercialización" localSheetId="5">'S3A Nombre2'!$S$2:$S$12</definedName>
    <definedName name="Ingeniero_Supervisor_S3B_Comercialización" localSheetId="6">'S3A Nombre3'!$S$2:$S$12</definedName>
    <definedName name="Ingeniero_Supervisor_S3B_Comercialización" localSheetId="7">'S3A Nombre4'!$S$2:$S$12</definedName>
    <definedName name="Ingeniero_Supervisor_S3B_Comercialización">#REF!</definedName>
    <definedName name="Ingeniero_Supervisor_S3B_Distribución" localSheetId="2">'S2 Nombre1'!$R$2:$R$5</definedName>
    <definedName name="Ingeniero_Supervisor_S3B_Distribución" localSheetId="3">'S2 Nombre2'!$R$2:$R$5</definedName>
    <definedName name="Ingeniero_Supervisor_S3B_Distribución" localSheetId="4">'S3A Nombre1'!$R$2:$R$5</definedName>
    <definedName name="Ingeniero_Supervisor_S3B_Distribución" localSheetId="5">'S3A Nombre2'!$R$2:$R$5</definedName>
    <definedName name="Ingeniero_Supervisor_S3B_Distribución" localSheetId="6">'S3A Nombre3'!$R$2:$R$5</definedName>
    <definedName name="Ingeniero_Supervisor_S3B_Distribución" localSheetId="7">'S3A Nombre4'!$R$2:$R$5</definedName>
    <definedName name="Ingeniero_Supervisor_S3B_Distribución">#REF!</definedName>
    <definedName name="_xlnm.Print_Titles" localSheetId="1">EST!$1:$6</definedName>
    <definedName name="_xlnm.Print_Titles" localSheetId="2">'S2 Nombre1'!$1:$10</definedName>
    <definedName name="_xlnm.Print_Titles" localSheetId="3">'S2 Nombre2'!$1:$10</definedName>
    <definedName name="_xlnm.Print_Titles" localSheetId="4">'S3A Nombre1'!$1:$10</definedName>
    <definedName name="_xlnm.Print_Titles" localSheetId="5">'S3A Nombre2'!$1:$10</definedName>
    <definedName name="_xlnm.Print_Titles" localSheetId="6">'S3A Nombre3'!$1:$10</definedName>
    <definedName name="_xlnm.Print_Titles" localSheetId="7">'S3A Nombre4'!$1:$10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3" i="1" l="1"/>
  <c r="Y9" i="1" l="1"/>
  <c r="Y8" i="1"/>
  <c r="Y7" i="1"/>
  <c r="Y6" i="1"/>
  <c r="Y5" i="1"/>
  <c r="Y4" i="1"/>
  <c r="Y10" i="1"/>
  <c r="E13" i="1" l="1"/>
  <c r="D13" i="1"/>
  <c r="C13" i="1"/>
  <c r="B13" i="1"/>
  <c r="C8" i="1"/>
  <c r="B8" i="1"/>
  <c r="D60" i="46" l="1"/>
  <c r="D59" i="46"/>
  <c r="D58" i="46"/>
  <c r="D57" i="46"/>
  <c r="D56" i="46"/>
  <c r="D55" i="46"/>
  <c r="D54" i="46"/>
  <c r="D53" i="46"/>
  <c r="D52" i="46"/>
  <c r="D51" i="46"/>
  <c r="D50" i="46"/>
  <c r="D49" i="46"/>
  <c r="D48" i="46"/>
  <c r="D47" i="46"/>
  <c r="D46" i="46"/>
  <c r="D45" i="46"/>
  <c r="D44" i="46"/>
  <c r="D43" i="46"/>
  <c r="D42" i="46"/>
  <c r="D41" i="46"/>
  <c r="D40" i="46"/>
  <c r="D39" i="46"/>
  <c r="D38" i="46"/>
  <c r="D37" i="46"/>
  <c r="D36" i="46"/>
  <c r="D35" i="46"/>
  <c r="D34" i="46"/>
  <c r="D33" i="46"/>
  <c r="D32" i="46"/>
  <c r="D31" i="46"/>
  <c r="D30" i="46"/>
  <c r="D29" i="46"/>
  <c r="D28" i="46"/>
  <c r="D27" i="46"/>
  <c r="D26" i="46"/>
  <c r="D25" i="46"/>
  <c r="D24" i="46"/>
  <c r="D23" i="46"/>
  <c r="D22" i="46"/>
  <c r="D21" i="46"/>
  <c r="D20" i="46"/>
  <c r="D19" i="46"/>
  <c r="D18" i="46"/>
  <c r="D17" i="46"/>
  <c r="D16" i="46"/>
  <c r="D15" i="46"/>
  <c r="D14" i="46"/>
  <c r="D13" i="46"/>
  <c r="D61" i="46" s="1"/>
  <c r="D12" i="46"/>
  <c r="D11" i="46"/>
  <c r="D60" i="45"/>
  <c r="D59" i="45"/>
  <c r="D58" i="45"/>
  <c r="D57" i="45"/>
  <c r="D56" i="45"/>
  <c r="D55" i="45"/>
  <c r="D54" i="45"/>
  <c r="D53" i="45"/>
  <c r="D52" i="45"/>
  <c r="D51" i="45"/>
  <c r="D50" i="45"/>
  <c r="D49" i="45"/>
  <c r="D48" i="45"/>
  <c r="D47" i="45"/>
  <c r="D46" i="45"/>
  <c r="D45" i="45"/>
  <c r="D44" i="45"/>
  <c r="D43" i="45"/>
  <c r="D42" i="45"/>
  <c r="D41" i="45"/>
  <c r="D40" i="45"/>
  <c r="D39" i="45"/>
  <c r="D38" i="45"/>
  <c r="D37" i="45"/>
  <c r="D36" i="45"/>
  <c r="D35" i="45"/>
  <c r="D34" i="45"/>
  <c r="D33" i="45"/>
  <c r="D32" i="45"/>
  <c r="D31" i="45"/>
  <c r="D30" i="45"/>
  <c r="D29" i="45"/>
  <c r="D28" i="45"/>
  <c r="D27" i="45"/>
  <c r="D26" i="45"/>
  <c r="D25" i="45"/>
  <c r="D24" i="45"/>
  <c r="D23" i="45"/>
  <c r="D22" i="45"/>
  <c r="D21" i="45"/>
  <c r="D20" i="45"/>
  <c r="D19" i="45"/>
  <c r="D18" i="45"/>
  <c r="D17" i="45"/>
  <c r="D16" i="45"/>
  <c r="D15" i="45"/>
  <c r="D14" i="45"/>
  <c r="D13" i="45"/>
  <c r="D12" i="45"/>
  <c r="D61" i="45" s="1"/>
  <c r="D11" i="45"/>
  <c r="D60" i="44"/>
  <c r="D59" i="44"/>
  <c r="D58" i="44"/>
  <c r="D57" i="44"/>
  <c r="D56" i="44"/>
  <c r="D55" i="44"/>
  <c r="D54" i="44"/>
  <c r="D53" i="44"/>
  <c r="D52" i="44"/>
  <c r="D51" i="44"/>
  <c r="D50" i="44"/>
  <c r="D49" i="44"/>
  <c r="D48" i="44"/>
  <c r="D47" i="44"/>
  <c r="D46" i="44"/>
  <c r="D45" i="44"/>
  <c r="D44" i="44"/>
  <c r="D43" i="44"/>
  <c r="D42" i="44"/>
  <c r="D41" i="44"/>
  <c r="D40" i="44"/>
  <c r="D39" i="44"/>
  <c r="D38" i="44"/>
  <c r="D37" i="44"/>
  <c r="D36" i="44"/>
  <c r="D35" i="44"/>
  <c r="D34" i="44"/>
  <c r="D33" i="44"/>
  <c r="D32" i="44"/>
  <c r="D31" i="44"/>
  <c r="D30" i="44"/>
  <c r="D29" i="44"/>
  <c r="D28" i="44"/>
  <c r="D27" i="44"/>
  <c r="D26" i="44"/>
  <c r="D25" i="44"/>
  <c r="D24" i="44"/>
  <c r="D23" i="44"/>
  <c r="D22" i="44"/>
  <c r="D21" i="44"/>
  <c r="D20" i="44"/>
  <c r="D19" i="44"/>
  <c r="D18" i="44"/>
  <c r="D17" i="44"/>
  <c r="D16" i="44"/>
  <c r="D15" i="44"/>
  <c r="D14" i="44"/>
  <c r="D13" i="44"/>
  <c r="D12" i="44"/>
  <c r="D11" i="44"/>
  <c r="D61" i="44" s="1"/>
  <c r="D60" i="43"/>
  <c r="D59" i="43"/>
  <c r="D58" i="43"/>
  <c r="D57" i="43"/>
  <c r="D56" i="43"/>
  <c r="D55" i="43"/>
  <c r="D54" i="43"/>
  <c r="D53" i="43"/>
  <c r="D52" i="43"/>
  <c r="D51" i="43"/>
  <c r="D50" i="43"/>
  <c r="D49" i="43"/>
  <c r="D48" i="43"/>
  <c r="D47" i="43"/>
  <c r="D46" i="43"/>
  <c r="D45" i="43"/>
  <c r="D44" i="43"/>
  <c r="D43" i="43"/>
  <c r="D42" i="43"/>
  <c r="D41" i="43"/>
  <c r="D40" i="43"/>
  <c r="D39" i="43"/>
  <c r="D38" i="43"/>
  <c r="D37" i="43"/>
  <c r="D36" i="43"/>
  <c r="D35" i="43"/>
  <c r="D34" i="43"/>
  <c r="D33" i="43"/>
  <c r="D32" i="43"/>
  <c r="D31" i="43"/>
  <c r="D30" i="43"/>
  <c r="D29" i="43"/>
  <c r="D28" i="43"/>
  <c r="D27" i="43"/>
  <c r="D26" i="43"/>
  <c r="D25" i="43"/>
  <c r="D24" i="43"/>
  <c r="D23" i="43"/>
  <c r="D22" i="43"/>
  <c r="D21" i="43"/>
  <c r="D20" i="43"/>
  <c r="D19" i="43"/>
  <c r="D18" i="43"/>
  <c r="D17" i="43"/>
  <c r="D16" i="43"/>
  <c r="D15" i="43"/>
  <c r="D14" i="43"/>
  <c r="D13" i="43"/>
  <c r="D12" i="43"/>
  <c r="D11" i="43"/>
  <c r="D61" i="43" s="1"/>
  <c r="D60" i="42"/>
  <c r="D59" i="42"/>
  <c r="D58" i="42"/>
  <c r="D57" i="42"/>
  <c r="D56" i="42"/>
  <c r="D55" i="42"/>
  <c r="D54" i="42"/>
  <c r="D53" i="42"/>
  <c r="D52" i="42"/>
  <c r="D51" i="42"/>
  <c r="D50" i="42"/>
  <c r="D49" i="42"/>
  <c r="D48" i="42"/>
  <c r="D47" i="42"/>
  <c r="D46" i="42"/>
  <c r="D45" i="42"/>
  <c r="D44" i="42"/>
  <c r="D43" i="42"/>
  <c r="D42" i="42"/>
  <c r="D41" i="42"/>
  <c r="D40" i="42"/>
  <c r="D39" i="42"/>
  <c r="D38" i="42"/>
  <c r="D37" i="42"/>
  <c r="D36" i="42"/>
  <c r="D35" i="42"/>
  <c r="D34" i="42"/>
  <c r="D33" i="42"/>
  <c r="D32" i="42"/>
  <c r="D31" i="42"/>
  <c r="D30" i="42"/>
  <c r="D29" i="42"/>
  <c r="D28" i="42"/>
  <c r="D27" i="42"/>
  <c r="D26" i="42"/>
  <c r="D25" i="42"/>
  <c r="D24" i="42"/>
  <c r="D23" i="42"/>
  <c r="D22" i="42"/>
  <c r="D21" i="42"/>
  <c r="D20" i="42"/>
  <c r="D19" i="42"/>
  <c r="D18" i="42"/>
  <c r="D17" i="42"/>
  <c r="D16" i="42"/>
  <c r="D15" i="42"/>
  <c r="D14" i="42"/>
  <c r="D13" i="42"/>
  <c r="D12" i="42"/>
  <c r="D11" i="42"/>
  <c r="D60" i="41"/>
  <c r="D59" i="41"/>
  <c r="D58" i="41"/>
  <c r="D57" i="41"/>
  <c r="D56" i="41"/>
  <c r="D55" i="41"/>
  <c r="D54" i="41"/>
  <c r="D53" i="41"/>
  <c r="D52" i="41"/>
  <c r="D51" i="41"/>
  <c r="D50" i="41"/>
  <c r="D49" i="41"/>
  <c r="D48" i="41"/>
  <c r="D47" i="41"/>
  <c r="D46" i="41"/>
  <c r="D45" i="41"/>
  <c r="D44" i="41"/>
  <c r="D43" i="41"/>
  <c r="D42" i="41"/>
  <c r="D41" i="41"/>
  <c r="D40" i="41"/>
  <c r="D39" i="41"/>
  <c r="D38" i="41"/>
  <c r="D37" i="41"/>
  <c r="D36" i="41"/>
  <c r="D35" i="41"/>
  <c r="D34" i="41"/>
  <c r="D33" i="41"/>
  <c r="D32" i="41"/>
  <c r="D31" i="41"/>
  <c r="D30" i="41"/>
  <c r="D29" i="41"/>
  <c r="D28" i="41"/>
  <c r="D27" i="41"/>
  <c r="D26" i="41"/>
  <c r="D25" i="41"/>
  <c r="D24" i="41"/>
  <c r="D23" i="41"/>
  <c r="D22" i="41"/>
  <c r="D21" i="41"/>
  <c r="D20" i="41"/>
  <c r="D19" i="41"/>
  <c r="D18" i="41"/>
  <c r="D17" i="41"/>
  <c r="D16" i="41"/>
  <c r="D15" i="41"/>
  <c r="D14" i="41"/>
  <c r="D13" i="41"/>
  <c r="D12" i="41"/>
  <c r="D61" i="41" s="1"/>
  <c r="D11" i="41"/>
  <c r="E58" i="40"/>
  <c r="B4" i="1" s="1"/>
  <c r="E57" i="40"/>
  <c r="D56" i="40"/>
  <c r="D55" i="40"/>
  <c r="D54" i="40"/>
  <c r="D53" i="40"/>
  <c r="D52" i="40"/>
  <c r="D51" i="40"/>
  <c r="D50" i="40"/>
  <c r="D49" i="40"/>
  <c r="D48" i="40"/>
  <c r="D47" i="40"/>
  <c r="D46" i="40"/>
  <c r="D45" i="40"/>
  <c r="D44" i="40"/>
  <c r="D43" i="40"/>
  <c r="D42" i="40"/>
  <c r="D41" i="40"/>
  <c r="D40" i="40"/>
  <c r="D39" i="40"/>
  <c r="D38" i="40"/>
  <c r="D37" i="40"/>
  <c r="D36" i="40"/>
  <c r="D35" i="40"/>
  <c r="D34" i="40"/>
  <c r="D33" i="40"/>
  <c r="D32" i="40"/>
  <c r="D31" i="40"/>
  <c r="D30" i="40"/>
  <c r="D29" i="40"/>
  <c r="D28" i="40"/>
  <c r="D27" i="40"/>
  <c r="D26" i="40"/>
  <c r="D25" i="40"/>
  <c r="D24" i="40"/>
  <c r="D23" i="40"/>
  <c r="D22" i="40"/>
  <c r="D21" i="40"/>
  <c r="D20" i="40"/>
  <c r="D19" i="40"/>
  <c r="D18" i="40"/>
  <c r="D17" i="40"/>
  <c r="D16" i="40"/>
  <c r="D15" i="40"/>
  <c r="D14" i="40"/>
  <c r="D13" i="40"/>
  <c r="D12" i="40"/>
  <c r="D11" i="40"/>
  <c r="D10" i="40"/>
  <c r="D9" i="40"/>
  <c r="D8" i="40"/>
  <c r="D7" i="40"/>
  <c r="D61" i="42" l="1"/>
  <c r="D57" i="40"/>
  <c r="X9" i="1" l="1"/>
  <c r="X8" i="1"/>
  <c r="X7" i="1"/>
  <c r="X6" i="1"/>
  <c r="X5" i="1"/>
  <c r="P5" i="1"/>
  <c r="T4" i="1" s="1"/>
  <c r="S4" i="1"/>
  <c r="T3" i="1" l="1"/>
  <c r="U3" i="1"/>
  <c r="U4" i="1"/>
  <c r="X4" i="1" l="1"/>
  <c r="X3" i="1"/>
  <c r="S3" i="1" l="1"/>
  <c r="J12" i="1"/>
  <c r="J7" i="1"/>
  <c r="S5" i="1" l="1"/>
  <c r="J14" i="1" l="1"/>
  <c r="L13" i="1" s="1"/>
  <c r="L12" i="1" s="1"/>
  <c r="J9" i="1"/>
  <c r="L8" i="1" s="1"/>
  <c r="L7" i="1" l="1"/>
  <c r="L17" i="1"/>
  <c r="J11" i="1"/>
  <c r="L10" i="1" s="1"/>
  <c r="J16" i="1"/>
  <c r="L15" i="1" s="1"/>
</calcChain>
</file>

<file path=xl/sharedStrings.xml><?xml version="1.0" encoding="utf-8"?>
<sst xmlns="http://schemas.openxmlformats.org/spreadsheetml/2006/main" count="521" uniqueCount="85">
  <si>
    <r>
      <t>A.</t>
    </r>
    <r>
      <rPr>
        <b/>
        <sz val="7"/>
        <color rgb="FF000000"/>
        <rFont val="Times New Roman"/>
        <family val="1"/>
      </rPr>
      <t xml:space="preserve">       </t>
    </r>
    <r>
      <rPr>
        <b/>
        <sz val="9"/>
        <color rgb="FF000000"/>
        <rFont val="Calibri"/>
        <family val="2"/>
        <scheme val="minor"/>
      </rPr>
      <t>Experiencia en la actividad de la EST:   Máximo</t>
    </r>
  </si>
  <si>
    <t>Experiencia en la Especialidad</t>
  </si>
  <si>
    <t>supervisores</t>
  </si>
  <si>
    <t>puntos c/u</t>
  </si>
  <si>
    <t>TOTAL</t>
  </si>
  <si>
    <t>Categorias</t>
  </si>
  <si>
    <t>Cantidad</t>
  </si>
  <si>
    <t>Factor de Evaluación</t>
  </si>
  <si>
    <t>Peso</t>
  </si>
  <si>
    <t>Ponderado</t>
  </si>
  <si>
    <t>Puntaje Máximo</t>
  </si>
  <si>
    <t>Puntaje Mínimo</t>
  </si>
  <si>
    <t>Exp. Especialidad</t>
  </si>
  <si>
    <t>S2</t>
  </si>
  <si>
    <t>S3-A</t>
  </si>
  <si>
    <t>Total</t>
  </si>
  <si>
    <t>Coeficiente Máximo</t>
  </si>
  <si>
    <t>Coeficiente Mínimo</t>
  </si>
  <si>
    <t>Rango de Evaluación</t>
  </si>
  <si>
    <t>Puntaje Asignado</t>
  </si>
  <si>
    <t>Tiempo</t>
  </si>
  <si>
    <t xml:space="preserve">Razón Social/Apellidos </t>
  </si>
  <si>
    <t>Experiencia en la Especialidad (años)</t>
  </si>
  <si>
    <t>Puntaje 2</t>
  </si>
  <si>
    <t>Empresa</t>
  </si>
  <si>
    <t>Supervisores</t>
  </si>
  <si>
    <t>TOTALES</t>
  </si>
  <si>
    <t>HOJA DE EVALUACION TÉCNICA</t>
  </si>
  <si>
    <t>Profesion:</t>
  </si>
  <si>
    <t>Vigencia Habilidad:</t>
  </si>
  <si>
    <t>Sustento de Tiempo</t>
  </si>
  <si>
    <t>Más de</t>
  </si>
  <si>
    <t>De</t>
  </si>
  <si>
    <r>
      <t>B.</t>
    </r>
    <r>
      <rPr>
        <b/>
        <sz val="7"/>
        <color rgb="FF000000"/>
        <rFont val="Times New Roman"/>
        <family val="1"/>
      </rPr>
      <t xml:space="preserve">        </t>
    </r>
    <r>
      <rPr>
        <b/>
        <sz val="9"/>
        <color rgb="FF000000"/>
        <rFont val="Calibri"/>
        <family val="2"/>
        <scheme val="minor"/>
      </rPr>
      <t>Experiencia en la actividad de otros integrantes:   Máximo</t>
    </r>
  </si>
  <si>
    <t>B.1. Supervisores S2</t>
  </si>
  <si>
    <t>B.2. Supervisores S3-A</t>
  </si>
  <si>
    <t>Experiencia en la actividad</t>
  </si>
  <si>
    <t>Monto</t>
  </si>
  <si>
    <t>Valor Referencial del ítem</t>
  </si>
  <si>
    <t>Nombre de la Entidad donde presto servicio</t>
  </si>
  <si>
    <t>Puntaje Total</t>
  </si>
  <si>
    <t>Folio que describe el monto</t>
  </si>
  <si>
    <t>Categoría de Supervisor:</t>
  </si>
  <si>
    <t>Objeto del Contrato</t>
  </si>
  <si>
    <t>Cliente</t>
  </si>
  <si>
    <t>Empresa o Consorcio</t>
  </si>
  <si>
    <t>N° de Contrato / Factura</t>
  </si>
  <si>
    <t>Rango de Folios relacionados a la experiencia</t>
  </si>
  <si>
    <t>Folio que describe el objeto del servicio realizado</t>
  </si>
  <si>
    <t>Descripción del objeto del servicio prestado</t>
  </si>
  <si>
    <t>Observaciones del Evaluador
(Llenado por Osinergmin)</t>
  </si>
  <si>
    <t>EVALUACION TÉCNICA DE LA EST</t>
  </si>
  <si>
    <t>Supervisor S2 - Nombre 1</t>
  </si>
  <si>
    <t>Supervisor S3A - Nombre 1</t>
  </si>
  <si>
    <t>Supervisor S2 - Nombre 2</t>
  </si>
  <si>
    <t>Supervisor S3A - Nombre 2</t>
  </si>
  <si>
    <t>Supervisor S3A - Nombre 3</t>
  </si>
  <si>
    <t>Supervisor S3A - Nombre 4</t>
  </si>
  <si>
    <t>ÍTEM 5: Supervisión y Fiscalización del Sub Sector Electricidad - Zona Sur 3</t>
  </si>
  <si>
    <t>EXPERIENCIA EN LA ACTIVIDAD</t>
  </si>
  <si>
    <t>N°</t>
  </si>
  <si>
    <t>Fecha de inicio
(dd/mm/yyyy)</t>
  </si>
  <si>
    <t>Fecha Fin
(dd/mm/yyyy)</t>
  </si>
  <si>
    <t>Categoria</t>
  </si>
  <si>
    <t>Ingeniero_Supervisor_S2_Distribución</t>
  </si>
  <si>
    <t>Ingeniero_Supervisor_S2_Comercialización</t>
  </si>
  <si>
    <t>Ingeniero_Supervisor_S3A_Distribución</t>
  </si>
  <si>
    <t>Ingeniero_Supervisor_S3A_Comercialización</t>
  </si>
  <si>
    <t>Ingeniero_Supervisor_S3B_Distribución</t>
  </si>
  <si>
    <t>Ingeniero_Supervisor_S3B_Comercialización</t>
  </si>
  <si>
    <t>Profesional:</t>
  </si>
  <si>
    <t>Ingeniería Eléctrica</t>
  </si>
  <si>
    <t>Ingeniería Mecánica</t>
  </si>
  <si>
    <t>Ingeniería Mecánica – Eléctrica</t>
  </si>
  <si>
    <t>Ingeniería Mecánica - Eléctrica</t>
  </si>
  <si>
    <t>Fecha Bachiller
(dd/mm/yyyy):</t>
  </si>
  <si>
    <t>Ingeniería en Energía</t>
  </si>
  <si>
    <t>Fecha Título
(dd/mm/yyyy):</t>
  </si>
  <si>
    <t>Ingeniería Industrial</t>
  </si>
  <si>
    <t>Ingeniería Electrónica</t>
  </si>
  <si>
    <t>EXPERIENCIA EN LA ESPECIALIDAD</t>
  </si>
  <si>
    <t>Economía</t>
  </si>
  <si>
    <t>Contabilidad</t>
  </si>
  <si>
    <t>Administración</t>
  </si>
  <si>
    <t>Derecho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</si>
</sst>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 &quot;S/.&quot;\ * #,##0.00_ ;_ &quot;S/.&quot;\ * \-#,##0.00_ ;_ &quot;S/.&quot;\ * &quot;-&quot;??_ ;_ @_ "/>
    <numFmt numFmtId="164" formatCode="_ [$S/.-280A]\ * #,##0.00_ ;_ [$S/.-280A]\ * \-#,##0.00_ ;_ [$S/.-280A]\ * &quot;-&quot;??_ ;_ @_ "/>
    <numFmt numFmtId="165" formatCode="0.00000000000000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7"/>
      <color rgb="FF000000"/>
      <name val="Times New Roman"/>
      <family val="1"/>
    </font>
    <font>
      <i/>
      <sz val="9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10"/>
      <color theme="0"/>
      <name val="Calibri"/>
      <family val="2"/>
    </font>
    <font>
      <b/>
      <sz val="10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</font>
    <font>
      <b/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DEEAF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1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2" fillId="0" borderId="0" applyFont="0" applyFill="0" applyBorder="0" applyAlignment="0" applyProtection="0"/>
  </cellStyleXfs>
  <cellXfs count="130">
    <xf numFmtId="0" fontId="0" fillId="0" borderId="0" xfId="0"/>
    <xf numFmtId="0" fontId="4" fillId="0" borderId="0" xfId="0" applyFont="1"/>
    <xf numFmtId="0" fontId="0" fillId="0" borderId="0" xfId="0" applyBorder="1"/>
    <xf numFmtId="0" fontId="8" fillId="0" borderId="0" xfId="0" applyFont="1"/>
    <xf numFmtId="0" fontId="8" fillId="0" borderId="0" xfId="0" applyFont="1" applyBorder="1"/>
    <xf numFmtId="0" fontId="0" fillId="0" borderId="0" xfId="0" applyAlignment="1">
      <alignment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left" vertical="center" wrapText="1"/>
    </xf>
    <xf numFmtId="0" fontId="2" fillId="2" borderId="2" xfId="0" applyFont="1" applyFill="1" applyBorder="1" applyAlignment="1">
      <alignment horizontal="justify" vertical="center"/>
    </xf>
    <xf numFmtId="0" fontId="2" fillId="2" borderId="2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justify" vertical="center"/>
    </xf>
    <xf numFmtId="0" fontId="2" fillId="2" borderId="2" xfId="0" applyFont="1" applyFill="1" applyBorder="1" applyAlignment="1">
      <alignment vertical="center"/>
    </xf>
    <xf numFmtId="0" fontId="5" fillId="0" borderId="2" xfId="0" applyFont="1" applyBorder="1" applyAlignment="1">
      <alignment horizontal="justify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vertical="center"/>
    </xf>
    <xf numFmtId="0" fontId="8" fillId="4" borderId="2" xfId="0" applyFont="1" applyFill="1" applyBorder="1" applyAlignment="1">
      <alignment vertical="center"/>
    </xf>
    <xf numFmtId="0" fontId="8" fillId="0" borderId="2" xfId="0" applyFont="1" applyBorder="1" applyAlignment="1">
      <alignment horizontal="left"/>
    </xf>
    <xf numFmtId="0" fontId="8" fillId="5" borderId="2" xfId="0" applyFont="1" applyFill="1" applyBorder="1" applyAlignment="1">
      <alignment horizontal="center"/>
    </xf>
    <xf numFmtId="0" fontId="8" fillId="0" borderId="2" xfId="0" applyFont="1" applyBorder="1" applyAlignment="1">
      <alignment horizontal="center"/>
    </xf>
    <xf numFmtId="2" fontId="10" fillId="0" borderId="2" xfId="0" applyNumberFormat="1" applyFont="1" applyBorder="1" applyAlignment="1">
      <alignment horizontal="center"/>
    </xf>
    <xf numFmtId="0" fontId="8" fillId="4" borderId="2" xfId="0" applyFont="1" applyFill="1" applyBorder="1"/>
    <xf numFmtId="0" fontId="8" fillId="5" borderId="3" xfId="0" applyFont="1" applyFill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9" fillId="3" borderId="4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 applyProtection="1">
      <alignment horizontal="right"/>
    </xf>
    <xf numFmtId="0" fontId="10" fillId="6" borderId="2" xfId="0" applyFont="1" applyFill="1" applyBorder="1" applyAlignment="1">
      <alignment horizontal="center"/>
    </xf>
    <xf numFmtId="0" fontId="8" fillId="6" borderId="2" xfId="0" applyFont="1" applyFill="1" applyBorder="1"/>
    <xf numFmtId="165" fontId="8" fillId="0" borderId="2" xfId="0" applyNumberFormat="1" applyFont="1" applyFill="1" applyBorder="1" applyProtection="1">
      <protection locked="0"/>
    </xf>
    <xf numFmtId="165" fontId="8" fillId="6" borderId="2" xfId="0" applyNumberFormat="1" applyFont="1" applyFill="1" applyBorder="1" applyProtection="1"/>
    <xf numFmtId="165" fontId="10" fillId="0" borderId="2" xfId="0" applyNumberFormat="1" applyFont="1" applyBorder="1" applyProtection="1"/>
    <xf numFmtId="165" fontId="5" fillId="0" borderId="2" xfId="0" applyNumberFormat="1" applyFont="1" applyBorder="1" applyAlignment="1">
      <alignment horizontal="center" vertical="center" wrapText="1"/>
    </xf>
    <xf numFmtId="165" fontId="5" fillId="0" borderId="2" xfId="0" applyNumberFormat="1" applyFont="1" applyBorder="1" applyAlignment="1">
      <alignment vertical="center" wrapText="1"/>
    </xf>
    <xf numFmtId="165" fontId="7" fillId="3" borderId="2" xfId="0" applyNumberFormat="1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center" vertical="center"/>
    </xf>
    <xf numFmtId="165" fontId="5" fillId="0" borderId="2" xfId="0" applyNumberFormat="1" applyFont="1" applyBorder="1" applyAlignment="1">
      <alignment horizontal="center" vertical="center"/>
    </xf>
    <xf numFmtId="165" fontId="0" fillId="0" borderId="0" xfId="0" applyNumberFormat="1" applyAlignment="1">
      <alignment horizontal="center"/>
    </xf>
    <xf numFmtId="165" fontId="10" fillId="0" borderId="2" xfId="0" applyNumberFormat="1" applyFont="1" applyBorder="1" applyAlignment="1">
      <alignment horizontal="center"/>
    </xf>
    <xf numFmtId="165" fontId="10" fillId="0" borderId="4" xfId="0" applyNumberFormat="1" applyFont="1" applyBorder="1" applyAlignment="1">
      <alignment horizontal="center"/>
    </xf>
    <xf numFmtId="0" fontId="10" fillId="0" borderId="2" xfId="0" applyFont="1" applyBorder="1" applyAlignment="1" applyProtection="1">
      <alignment vertical="center"/>
      <protection locked="0"/>
    </xf>
    <xf numFmtId="0" fontId="10" fillId="6" borderId="2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8" fillId="0" borderId="9" xfId="0" applyFont="1" applyBorder="1" applyAlignment="1">
      <alignment vertical="center" wrapText="1"/>
    </xf>
    <xf numFmtId="164" fontId="8" fillId="0" borderId="12" xfId="0" applyNumberFormat="1" applyFont="1" applyBorder="1" applyAlignment="1">
      <alignment vertical="center" wrapText="1"/>
    </xf>
    <xf numFmtId="164" fontId="8" fillId="0" borderId="13" xfId="0" applyNumberFormat="1" applyFont="1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14" fillId="7" borderId="6" xfId="0" applyFont="1" applyFill="1" applyBorder="1" applyAlignment="1">
      <alignment vertical="center" wrapText="1"/>
    </xf>
    <xf numFmtId="14" fontId="8" fillId="0" borderId="2" xfId="0" applyNumberFormat="1" applyFont="1" applyBorder="1" applyAlignment="1" applyProtection="1">
      <alignment horizontal="center" vertical="center" wrapText="1"/>
      <protection locked="0"/>
    </xf>
    <xf numFmtId="165" fontId="8" fillId="0" borderId="2" xfId="0" applyNumberFormat="1" applyFont="1" applyBorder="1" applyAlignment="1">
      <alignment horizontal="center" vertical="center" wrapText="1"/>
    </xf>
    <xf numFmtId="44" fontId="8" fillId="0" borderId="2" xfId="1" applyFont="1" applyBorder="1" applyAlignment="1" applyProtection="1">
      <alignment horizontal="right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justify" vertical="center" wrapText="1"/>
      <protection locked="0"/>
    </xf>
    <xf numFmtId="0" fontId="0" fillId="0" borderId="2" xfId="0" applyBorder="1" applyAlignment="1">
      <alignment vertical="center" wrapText="1"/>
    </xf>
    <xf numFmtId="165" fontId="10" fillId="6" borderId="2" xfId="0" applyNumberFormat="1" applyFont="1" applyFill="1" applyBorder="1" applyAlignment="1">
      <alignment horizontal="center" vertical="center" wrapText="1"/>
    </xf>
    <xf numFmtId="164" fontId="10" fillId="6" borderId="2" xfId="1" applyNumberFormat="1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vertical="center" wrapText="1"/>
    </xf>
    <xf numFmtId="165" fontId="10" fillId="6" borderId="10" xfId="1" applyNumberFormat="1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vertical="center" wrapText="1"/>
    </xf>
    <xf numFmtId="0" fontId="8" fillId="0" borderId="5" xfId="0" applyFont="1" applyBorder="1" applyAlignment="1">
      <alignment vertical="center"/>
    </xf>
    <xf numFmtId="0" fontId="10" fillId="0" borderId="0" xfId="0" applyFont="1" applyBorder="1" applyAlignment="1" applyProtection="1">
      <alignment vertical="center"/>
      <protection locked="0"/>
    </xf>
    <xf numFmtId="0" fontId="8" fillId="0" borderId="6" xfId="0" applyFont="1" applyBorder="1" applyAlignment="1" applyProtection="1">
      <alignment vertical="center"/>
      <protection locked="0"/>
    </xf>
    <xf numFmtId="0" fontId="10" fillId="0" borderId="0" xfId="0" applyFont="1" applyFill="1" applyBorder="1" applyAlignment="1" applyProtection="1">
      <alignment vertical="center"/>
      <protection locked="0"/>
    </xf>
    <xf numFmtId="14" fontId="8" fillId="0" borderId="3" xfId="0" applyNumberFormat="1" applyFont="1" applyBorder="1" applyAlignment="1" applyProtection="1">
      <alignment vertical="center"/>
      <protection locked="0"/>
    </xf>
    <xf numFmtId="0" fontId="0" fillId="0" borderId="5" xfId="0" applyBorder="1" applyAlignment="1"/>
    <xf numFmtId="14" fontId="8" fillId="0" borderId="2" xfId="0" applyNumberFormat="1" applyFont="1" applyBorder="1" applyAlignment="1" applyProtection="1">
      <alignment vertical="center"/>
      <protection locked="0"/>
    </xf>
    <xf numFmtId="14" fontId="8" fillId="0" borderId="5" xfId="0" applyNumberFormat="1" applyFont="1" applyBorder="1" applyAlignment="1">
      <alignment vertical="center"/>
    </xf>
    <xf numFmtId="0" fontId="14" fillId="7" borderId="6" xfId="0" applyFont="1" applyFill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10" fillId="0" borderId="0" xfId="0" applyFont="1" applyFill="1" applyBorder="1" applyAlignment="1" applyProtection="1">
      <alignment vertical="center" wrapText="1"/>
    </xf>
    <xf numFmtId="0" fontId="8" fillId="0" borderId="4" xfId="0" applyFont="1" applyBorder="1" applyAlignment="1" applyProtection="1">
      <alignment vertical="center"/>
    </xf>
    <xf numFmtId="0" fontId="0" fillId="0" borderId="0" xfId="0" applyProtection="1"/>
    <xf numFmtId="0" fontId="10" fillId="0" borderId="0" xfId="0" applyFont="1" applyFill="1" applyBorder="1" applyAlignment="1" applyProtection="1">
      <alignment vertical="center"/>
    </xf>
    <xf numFmtId="0" fontId="10" fillId="6" borderId="2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vertical="center" wrapText="1"/>
    </xf>
    <xf numFmtId="14" fontId="8" fillId="0" borderId="2" xfId="0" applyNumberFormat="1" applyFont="1" applyBorder="1" applyAlignment="1" applyProtection="1">
      <alignment horizontal="center" vertical="center"/>
      <protection locked="0"/>
    </xf>
    <xf numFmtId="165" fontId="8" fillId="0" borderId="2" xfId="0" applyNumberFormat="1" applyFont="1" applyBorder="1" applyAlignment="1" applyProtection="1">
      <alignment horizontal="center" vertical="center" wrapText="1"/>
    </xf>
    <xf numFmtId="49" fontId="8" fillId="0" borderId="2" xfId="0" applyNumberFormat="1" applyFont="1" applyBorder="1" applyAlignment="1" applyProtection="1">
      <alignment horizontal="center" vertical="center" wrapText="1"/>
      <protection locked="0"/>
    </xf>
    <xf numFmtId="49" fontId="8" fillId="0" borderId="2" xfId="0" applyNumberFormat="1" applyFont="1" applyBorder="1" applyAlignment="1" applyProtection="1">
      <alignment horizontal="justify" vertical="center" wrapText="1"/>
      <protection locked="0"/>
    </xf>
    <xf numFmtId="0" fontId="0" fillId="0" borderId="2" xfId="0" applyBorder="1" applyAlignment="1" applyProtection="1">
      <alignment wrapText="1"/>
    </xf>
    <xf numFmtId="165" fontId="10" fillId="6" borderId="2" xfId="0" applyNumberFormat="1" applyFont="1" applyFill="1" applyBorder="1" applyAlignment="1" applyProtection="1">
      <alignment horizontal="center"/>
    </xf>
    <xf numFmtId="49" fontId="8" fillId="6" borderId="2" xfId="0" applyNumberFormat="1" applyFont="1" applyFill="1" applyBorder="1" applyAlignment="1">
      <alignment horizontal="center"/>
    </xf>
    <xf numFmtId="49" fontId="8" fillId="6" borderId="2" xfId="0" applyNumberFormat="1" applyFont="1" applyFill="1" applyBorder="1"/>
    <xf numFmtId="0" fontId="5" fillId="0" borderId="2" xfId="0" applyFont="1" applyBorder="1" applyAlignment="1" applyProtection="1">
      <alignment vertical="center" wrapText="1"/>
    </xf>
    <xf numFmtId="0" fontId="5" fillId="0" borderId="2" xfId="0" applyFont="1" applyBorder="1" applyAlignment="1" applyProtection="1">
      <alignment horizontal="left" vertical="center" wrapText="1"/>
    </xf>
    <xf numFmtId="165" fontId="5" fillId="0" borderId="2" xfId="0" applyNumberFormat="1" applyFont="1" applyBorder="1" applyAlignment="1">
      <alignment horizontal="center" vertical="center" wrapText="1"/>
    </xf>
    <xf numFmtId="0" fontId="10" fillId="0" borderId="4" xfId="0" applyFont="1" applyBorder="1" applyAlignment="1" applyProtection="1">
      <alignment horizontal="left" vertical="center"/>
    </xf>
    <xf numFmtId="0" fontId="10" fillId="0" borderId="6" xfId="0" applyFont="1" applyBorder="1" applyAlignment="1" applyProtection="1">
      <alignment horizontal="left" vertical="center"/>
    </xf>
    <xf numFmtId="0" fontId="8" fillId="0" borderId="2" xfId="0" applyFont="1" applyBorder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10" fillId="0" borderId="2" xfId="0" applyFont="1" applyBorder="1" applyAlignment="1" applyProtection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7" fillId="3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justify" vertical="center"/>
    </xf>
    <xf numFmtId="0" fontId="6" fillId="3" borderId="2" xfId="0" applyFont="1" applyFill="1" applyBorder="1" applyAlignment="1">
      <alignment horizontal="center" vertical="center" wrapText="1"/>
    </xf>
    <xf numFmtId="0" fontId="10" fillId="6" borderId="9" xfId="0" applyFont="1" applyFill="1" applyBorder="1" applyAlignment="1">
      <alignment horizontal="center" vertical="center" wrapText="1"/>
    </xf>
    <xf numFmtId="0" fontId="10" fillId="6" borderId="6" xfId="0" applyFont="1" applyFill="1" applyBorder="1" applyAlignment="1">
      <alignment horizontal="center" vertical="center" wrapText="1"/>
    </xf>
    <xf numFmtId="0" fontId="10" fillId="6" borderId="2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10" fillId="6" borderId="10" xfId="0" applyFont="1" applyFill="1" applyBorder="1" applyAlignment="1">
      <alignment horizontal="center" vertical="center" wrapText="1"/>
    </xf>
    <xf numFmtId="0" fontId="10" fillId="6" borderId="3" xfId="0" applyFont="1" applyFill="1" applyBorder="1" applyAlignment="1">
      <alignment horizontal="center" vertical="center" wrapText="1"/>
    </xf>
    <xf numFmtId="0" fontId="14" fillId="7" borderId="4" xfId="0" applyFont="1" applyFill="1" applyBorder="1" applyAlignment="1">
      <alignment horizontal="center" vertical="center" wrapText="1"/>
    </xf>
    <xf numFmtId="0" fontId="14" fillId="7" borderId="5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4" xfId="0" applyFont="1" applyBorder="1" applyAlignment="1" applyProtection="1">
      <alignment horizontal="left" vertical="center"/>
      <protection locked="0"/>
    </xf>
    <xf numFmtId="0" fontId="8" fillId="0" borderId="5" xfId="0" applyFont="1" applyBorder="1" applyAlignment="1" applyProtection="1">
      <alignment horizontal="left" vertical="center"/>
      <protection locked="0"/>
    </xf>
    <xf numFmtId="0" fontId="8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14" fontId="8" fillId="0" borderId="4" xfId="0" applyNumberFormat="1" applyFont="1" applyBorder="1" applyAlignment="1">
      <alignment horizontal="center" vertical="center"/>
    </xf>
    <xf numFmtId="14" fontId="8" fillId="0" borderId="5" xfId="0" applyNumberFormat="1" applyFont="1" applyBorder="1" applyAlignment="1">
      <alignment horizontal="center" vertical="center"/>
    </xf>
    <xf numFmtId="0" fontId="14" fillId="7" borderId="4" xfId="0" applyFont="1" applyFill="1" applyBorder="1" applyAlignment="1" applyProtection="1">
      <alignment horizontal="center" vertical="center"/>
    </xf>
    <xf numFmtId="0" fontId="14" fillId="7" borderId="5" xfId="0" applyFont="1" applyFill="1" applyBorder="1" applyAlignment="1" applyProtection="1">
      <alignment horizontal="center" vertical="center"/>
    </xf>
    <xf numFmtId="0" fontId="10" fillId="6" borderId="2" xfId="0" applyFont="1" applyFill="1" applyBorder="1" applyAlignment="1" applyProtection="1">
      <alignment horizontal="center" vertical="center"/>
    </xf>
    <xf numFmtId="0" fontId="10" fillId="6" borderId="2" xfId="0" applyFont="1" applyFill="1" applyBorder="1" applyAlignment="1" applyProtection="1">
      <alignment horizontal="center" vertical="center" wrapText="1"/>
    </xf>
    <xf numFmtId="0" fontId="8" fillId="0" borderId="7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164" fontId="8" fillId="0" borderId="11" xfId="0" applyNumberFormat="1" applyFont="1" applyBorder="1" applyAlignment="1" applyProtection="1">
      <alignment horizontal="center" vertical="center" wrapText="1"/>
      <protection locked="0"/>
    </xf>
    <xf numFmtId="164" fontId="8" fillId="0" borderId="12" xfId="0" applyNumberFormat="1" applyFont="1" applyBorder="1" applyAlignment="1" applyProtection="1">
      <alignment horizontal="center" vertical="center" wrapText="1"/>
      <protection locked="0"/>
    </xf>
    <xf numFmtId="49" fontId="8" fillId="0" borderId="4" xfId="0" applyNumberFormat="1" applyFont="1" applyBorder="1" applyAlignment="1" applyProtection="1">
      <alignment horizontal="center" vertical="center"/>
      <protection locked="0"/>
    </xf>
    <xf numFmtId="49" fontId="8" fillId="0" borderId="5" xfId="0" applyNumberFormat="1" applyFont="1" applyBorder="1" applyAlignment="1" applyProtection="1">
      <alignment horizontal="center" vertical="center"/>
      <protection locked="0"/>
    </xf>
  </cellXfs>
  <cellStyles count="2">
    <cellStyle name="Moneda" xfId="1" builtinId="4"/>
    <cellStyle name="Normal" xfId="0" builtinId="0"/>
  </cellStyles>
  <dxfs count="6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9"/>
  <sheetViews>
    <sheetView tabSelected="1" view="pageBreakPreview" zoomScale="75" zoomScaleNormal="85" zoomScaleSheetLayoutView="75" workbookViewId="0">
      <selection activeCell="Y3" sqref="Y3"/>
    </sheetView>
  </sheetViews>
  <sheetFormatPr baseColWidth="10" defaultRowHeight="15" outlineLevelCol="1" x14ac:dyDescent="0.25"/>
  <cols>
    <col min="1" max="1" width="25.28515625" bestFit="1" customWidth="1"/>
    <col min="2" max="5" width="17" bestFit="1" customWidth="1"/>
    <col min="6" max="9" width="4.140625" customWidth="1"/>
    <col min="10" max="10" width="17.5703125" bestFit="1" customWidth="1"/>
    <col min="11" max="11" width="14.28515625" bestFit="1" customWidth="1"/>
    <col min="12" max="12" width="22.140625" style="39" bestFit="1" customWidth="1"/>
    <col min="13" max="13" width="3" customWidth="1"/>
    <col min="14" max="16" width="11.42578125" style="3" hidden="1" customWidth="1" outlineLevel="1"/>
    <col min="17" max="17" width="15.28515625" style="3" hidden="1" customWidth="1" outlineLevel="1"/>
    <col min="18" max="19" width="11.42578125" style="3" hidden="1" customWidth="1" outlineLevel="1"/>
    <col min="20" max="20" width="20.85546875" style="3" hidden="1" customWidth="1" outlineLevel="1"/>
    <col min="21" max="21" width="20" style="3" hidden="1" customWidth="1" outlineLevel="1"/>
    <col min="22" max="22" width="14.85546875" customWidth="1" collapsed="1"/>
    <col min="23" max="23" width="28" customWidth="1"/>
    <col min="24" max="24" width="19.85546875" bestFit="1" customWidth="1"/>
    <col min="25" max="25" width="21.5703125" customWidth="1"/>
  </cols>
  <sheetData>
    <row r="1" spans="1:25" x14ac:dyDescent="0.25">
      <c r="A1" s="98" t="s">
        <v>58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V1" s="95" t="s">
        <v>51</v>
      </c>
      <c r="W1" s="95"/>
      <c r="X1" s="95"/>
      <c r="Y1" s="95"/>
    </row>
    <row r="2" spans="1:25" ht="24" x14ac:dyDescent="0.25">
      <c r="A2" s="6" t="s">
        <v>7</v>
      </c>
      <c r="B2" s="101" t="s">
        <v>20</v>
      </c>
      <c r="C2" s="101"/>
      <c r="D2" s="101"/>
      <c r="E2" s="101"/>
      <c r="F2" s="101"/>
      <c r="G2" s="101"/>
      <c r="H2" s="101"/>
      <c r="I2" s="101"/>
      <c r="J2" s="99" t="s">
        <v>18</v>
      </c>
      <c r="K2" s="99"/>
      <c r="L2" s="36" t="s">
        <v>19</v>
      </c>
      <c r="N2" s="16" t="s">
        <v>10</v>
      </c>
      <c r="O2" s="16" t="s">
        <v>5</v>
      </c>
      <c r="P2" s="16" t="s">
        <v>6</v>
      </c>
      <c r="Q2" s="16" t="s">
        <v>7</v>
      </c>
      <c r="R2" s="16" t="s">
        <v>8</v>
      </c>
      <c r="S2" s="16" t="s">
        <v>9</v>
      </c>
      <c r="T2" s="16" t="s">
        <v>10</v>
      </c>
      <c r="U2" s="26" t="s">
        <v>11</v>
      </c>
      <c r="V2" s="27"/>
      <c r="W2" s="27" t="s">
        <v>21</v>
      </c>
      <c r="X2" s="27" t="s">
        <v>22</v>
      </c>
      <c r="Y2" s="27" t="s">
        <v>23</v>
      </c>
    </row>
    <row r="3" spans="1:25" x14ac:dyDescent="0.25">
      <c r="A3" s="100" t="s">
        <v>0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37">
        <v>40</v>
      </c>
      <c r="M3" s="1"/>
      <c r="N3" s="93">
        <v>60</v>
      </c>
      <c r="O3" s="17" t="s">
        <v>13</v>
      </c>
      <c r="P3" s="18">
        <v>2</v>
      </c>
      <c r="Q3" s="19" t="s">
        <v>12</v>
      </c>
      <c r="R3" s="20">
        <v>1</v>
      </c>
      <c r="S3" s="21">
        <f>+$P$3*R3</f>
        <v>2</v>
      </c>
      <c r="T3" s="40">
        <f>$N$3*$S$6*R3/$P$5</f>
        <v>10</v>
      </c>
      <c r="U3" s="41">
        <f>$N$3*$S$7*R3/$P$5</f>
        <v>8</v>
      </c>
      <c r="V3" s="90" t="s">
        <v>24</v>
      </c>
      <c r="W3" s="91"/>
      <c r="X3" s="31">
        <f>B4</f>
        <v>0</v>
      </c>
      <c r="Y3" s="32">
        <f>+IF(AND(X3&gt;=$K$5, X3&lt;=$K$4),$L$5,IF(X3&gt;$K$4,$L$4,0))</f>
        <v>0</v>
      </c>
    </row>
    <row r="4" spans="1:25" ht="15" customHeight="1" x14ac:dyDescent="0.25">
      <c r="A4" s="97" t="s">
        <v>36</v>
      </c>
      <c r="B4" s="89">
        <f>EST!E58</f>
        <v>0</v>
      </c>
      <c r="C4" s="7"/>
      <c r="D4" s="7"/>
      <c r="E4" s="7"/>
      <c r="F4" s="7"/>
      <c r="G4" s="7"/>
      <c r="H4" s="7"/>
      <c r="I4" s="7"/>
      <c r="J4" s="87" t="s">
        <v>31</v>
      </c>
      <c r="K4" s="88">
        <v>2</v>
      </c>
      <c r="L4" s="38">
        <v>40</v>
      </c>
      <c r="M4" s="1"/>
      <c r="N4" s="93"/>
      <c r="O4" s="17" t="s">
        <v>14</v>
      </c>
      <c r="P4" s="18">
        <v>4</v>
      </c>
      <c r="Q4" s="19" t="s">
        <v>12</v>
      </c>
      <c r="R4" s="20">
        <v>1</v>
      </c>
      <c r="S4" s="21">
        <f>+$P$4*R4</f>
        <v>4</v>
      </c>
      <c r="T4" s="40">
        <f>$N$3*$S$6*R4/$P$5</f>
        <v>10</v>
      </c>
      <c r="U4" s="41">
        <f>$N$3*$S$7*R4/$P$5</f>
        <v>8</v>
      </c>
      <c r="V4" s="94" t="s">
        <v>25</v>
      </c>
      <c r="W4" s="42" t="s">
        <v>52</v>
      </c>
      <c r="X4" s="31">
        <f>B8</f>
        <v>0</v>
      </c>
      <c r="Y4" s="32">
        <f>+IF(AND(X4&gt;=$K$10,X4&lt;=$K$8),$J$11,IF(X4&gt;$K$8,$J$9,0))</f>
        <v>0</v>
      </c>
    </row>
    <row r="5" spans="1:25" ht="15" customHeight="1" x14ac:dyDescent="0.25">
      <c r="A5" s="97"/>
      <c r="B5" s="89"/>
      <c r="C5" s="7"/>
      <c r="D5" s="7"/>
      <c r="E5" s="7"/>
      <c r="F5" s="7"/>
      <c r="G5" s="7"/>
      <c r="H5" s="7"/>
      <c r="I5" s="7"/>
      <c r="J5" s="87" t="s">
        <v>32</v>
      </c>
      <c r="K5" s="88">
        <v>1</v>
      </c>
      <c r="L5" s="34">
        <v>32</v>
      </c>
      <c r="P5" s="23">
        <f>SUM(P3:P4)</f>
        <v>6</v>
      </c>
      <c r="Q5" s="4"/>
      <c r="R5" s="24" t="s">
        <v>15</v>
      </c>
      <c r="S5" s="25">
        <f>SUM(S3:S4)</f>
        <v>6</v>
      </c>
      <c r="T5" s="4"/>
      <c r="U5" s="4"/>
      <c r="V5" s="94"/>
      <c r="W5" s="42" t="s">
        <v>54</v>
      </c>
      <c r="X5" s="31">
        <f>C8</f>
        <v>0</v>
      </c>
      <c r="Y5" s="32">
        <f>+IF(AND(X5&gt;=$K$10,X5&lt;=$K$8),$J$11,IF(X5&gt;$K$8,$J$9,0))</f>
        <v>0</v>
      </c>
    </row>
    <row r="6" spans="1:25" ht="15" customHeight="1" x14ac:dyDescent="0.25">
      <c r="A6" s="96" t="s">
        <v>33</v>
      </c>
      <c r="B6" s="96"/>
      <c r="C6" s="96"/>
      <c r="D6" s="96"/>
      <c r="E6" s="96"/>
      <c r="F6" s="96"/>
      <c r="G6" s="96"/>
      <c r="H6" s="96"/>
      <c r="I6" s="96"/>
      <c r="J6" s="96"/>
      <c r="K6" s="96"/>
      <c r="L6" s="37">
        <v>60</v>
      </c>
      <c r="Q6" s="92" t="s">
        <v>16</v>
      </c>
      <c r="R6" s="92"/>
      <c r="S6" s="22">
        <v>1</v>
      </c>
      <c r="T6" s="4"/>
      <c r="U6" s="4"/>
      <c r="V6" s="94"/>
      <c r="W6" s="42" t="s">
        <v>53</v>
      </c>
      <c r="X6" s="31">
        <f>B13</f>
        <v>0</v>
      </c>
      <c r="Y6" s="32">
        <f>+IF(AND(X6&gt;=$K$15,X6&lt;=$K$13),$J$16,IF(X6&gt;$K$13,$J$14,0))</f>
        <v>0</v>
      </c>
    </row>
    <row r="7" spans="1:25" ht="15" customHeight="1" x14ac:dyDescent="0.25">
      <c r="A7" s="10" t="s">
        <v>34</v>
      </c>
      <c r="B7" s="11">
        <v>1</v>
      </c>
      <c r="C7" s="11">
        <v>2</v>
      </c>
      <c r="D7" s="13"/>
      <c r="E7" s="13"/>
      <c r="F7" s="13"/>
      <c r="G7" s="13"/>
      <c r="H7" s="13"/>
      <c r="I7" s="13"/>
      <c r="J7" s="14">
        <f>P3</f>
        <v>2</v>
      </c>
      <c r="K7" s="10" t="s">
        <v>2</v>
      </c>
      <c r="L7" s="37">
        <f>L8</f>
        <v>20</v>
      </c>
      <c r="Q7" s="92" t="s">
        <v>17</v>
      </c>
      <c r="R7" s="92"/>
      <c r="S7" s="22">
        <v>0.8</v>
      </c>
      <c r="T7" s="4"/>
      <c r="U7" s="4"/>
      <c r="V7" s="94"/>
      <c r="W7" s="42" t="s">
        <v>55</v>
      </c>
      <c r="X7" s="31">
        <f>C13</f>
        <v>0</v>
      </c>
      <c r="Y7" s="32">
        <f>+IF(AND(X7&gt;=$K$15,X7&lt;=$K$13),$J$16,IF(X7&gt;$K$13,$J$14,0))</f>
        <v>0</v>
      </c>
    </row>
    <row r="8" spans="1:25" ht="15" customHeight="1" x14ac:dyDescent="0.25">
      <c r="A8" s="97" t="s">
        <v>1</v>
      </c>
      <c r="B8" s="89">
        <f>'S2 Nombre1'!D61</f>
        <v>0</v>
      </c>
      <c r="C8" s="89">
        <f>'S2 Nombre2'!D61</f>
        <v>0</v>
      </c>
      <c r="D8" s="7"/>
      <c r="E8" s="7"/>
      <c r="F8" s="7"/>
      <c r="G8" s="7"/>
      <c r="H8" s="7"/>
      <c r="I8" s="7"/>
      <c r="J8" s="8" t="s">
        <v>31</v>
      </c>
      <c r="K8" s="9">
        <v>7</v>
      </c>
      <c r="L8" s="89">
        <f>J7*J9</f>
        <v>20</v>
      </c>
      <c r="V8" s="94"/>
      <c r="W8" s="42" t="s">
        <v>56</v>
      </c>
      <c r="X8" s="31">
        <f>D13</f>
        <v>0</v>
      </c>
      <c r="Y8" s="32">
        <f>+IF(AND(X8&gt;=$K$15,X8&lt;=$K$13),$J$16,IF(X8&gt;$K$13,$J$14,0))</f>
        <v>0</v>
      </c>
    </row>
    <row r="9" spans="1:25" ht="15" customHeight="1" x14ac:dyDescent="0.25">
      <c r="A9" s="97"/>
      <c r="B9" s="89"/>
      <c r="C9" s="89"/>
      <c r="D9" s="7"/>
      <c r="E9" s="7"/>
      <c r="F9" s="7"/>
      <c r="G9" s="7"/>
      <c r="H9" s="7"/>
      <c r="I9" s="7"/>
      <c r="J9" s="35">
        <f>T3</f>
        <v>10</v>
      </c>
      <c r="K9" s="15" t="s">
        <v>3</v>
      </c>
      <c r="L9" s="89"/>
      <c r="V9" s="94"/>
      <c r="W9" s="42" t="s">
        <v>57</v>
      </c>
      <c r="X9" s="31">
        <f>E13</f>
        <v>0</v>
      </c>
      <c r="Y9" s="32">
        <f>+IF(AND(X9&gt;=$K$15,X9&lt;=$K$13),$J$16,IF(X9&gt;$K$13,$J$14,0))</f>
        <v>0</v>
      </c>
    </row>
    <row r="10" spans="1:25" ht="15" customHeight="1" x14ac:dyDescent="0.25">
      <c r="A10" s="97"/>
      <c r="B10" s="89"/>
      <c r="C10" s="89"/>
      <c r="D10" s="7"/>
      <c r="E10" s="7"/>
      <c r="F10" s="7"/>
      <c r="G10" s="7"/>
      <c r="H10" s="7"/>
      <c r="I10" s="7"/>
      <c r="J10" s="8" t="s">
        <v>32</v>
      </c>
      <c r="K10" s="9">
        <v>4</v>
      </c>
      <c r="L10" s="89">
        <f>J11*J7</f>
        <v>16</v>
      </c>
      <c r="X10" s="28" t="s">
        <v>26</v>
      </c>
      <c r="Y10" s="33">
        <f>SUM(Y3:Y9)</f>
        <v>0</v>
      </c>
    </row>
    <row r="11" spans="1:25" ht="15" customHeight="1" x14ac:dyDescent="0.25">
      <c r="A11" s="97"/>
      <c r="B11" s="89"/>
      <c r="C11" s="89"/>
      <c r="D11" s="7"/>
      <c r="E11" s="7"/>
      <c r="F11" s="7"/>
      <c r="G11" s="7"/>
      <c r="H11" s="7"/>
      <c r="I11" s="7"/>
      <c r="J11" s="35">
        <f>U3</f>
        <v>8</v>
      </c>
      <c r="K11" s="15" t="s">
        <v>3</v>
      </c>
      <c r="L11" s="89"/>
      <c r="N11" s="4"/>
      <c r="O11" s="4"/>
      <c r="P11" s="4"/>
    </row>
    <row r="12" spans="1:25" ht="15" customHeight="1" x14ac:dyDescent="0.25">
      <c r="A12" s="10" t="s">
        <v>35</v>
      </c>
      <c r="B12" s="11">
        <v>1</v>
      </c>
      <c r="C12" s="11">
        <v>2</v>
      </c>
      <c r="D12" s="12">
        <v>3</v>
      </c>
      <c r="E12" s="12">
        <v>4</v>
      </c>
      <c r="F12" s="13"/>
      <c r="G12" s="13"/>
      <c r="H12" s="13"/>
      <c r="I12" s="13"/>
      <c r="J12" s="14">
        <f>P4</f>
        <v>4</v>
      </c>
      <c r="K12" s="10" t="s">
        <v>2</v>
      </c>
      <c r="L12" s="37">
        <f>L13</f>
        <v>40</v>
      </c>
      <c r="N12" s="4"/>
      <c r="O12" s="4"/>
      <c r="P12" s="4"/>
    </row>
    <row r="13" spans="1:25" ht="15" customHeight="1" x14ac:dyDescent="0.25">
      <c r="A13" s="97" t="s">
        <v>1</v>
      </c>
      <c r="B13" s="89">
        <f>'S3A Nombre1'!D61</f>
        <v>0</v>
      </c>
      <c r="C13" s="89">
        <f>'S3A Nombre2'!D61</f>
        <v>0</v>
      </c>
      <c r="D13" s="89">
        <f>'S3A Nombre3'!D61</f>
        <v>0</v>
      </c>
      <c r="E13" s="89">
        <f>'S3A Nombre4'!D61</f>
        <v>0</v>
      </c>
      <c r="F13" s="7"/>
      <c r="G13" s="7"/>
      <c r="H13" s="7"/>
      <c r="I13" s="7"/>
      <c r="J13" s="8" t="s">
        <v>31</v>
      </c>
      <c r="K13" s="9">
        <v>4</v>
      </c>
      <c r="L13" s="89">
        <f>J12*J14</f>
        <v>40</v>
      </c>
      <c r="N13" s="4"/>
      <c r="O13" s="4"/>
      <c r="P13" s="4"/>
    </row>
    <row r="14" spans="1:25" ht="15" customHeight="1" x14ac:dyDescent="0.25">
      <c r="A14" s="97"/>
      <c r="B14" s="89"/>
      <c r="C14" s="89"/>
      <c r="D14" s="89"/>
      <c r="E14" s="89"/>
      <c r="F14" s="7"/>
      <c r="G14" s="7"/>
      <c r="H14" s="7"/>
      <c r="I14" s="7"/>
      <c r="J14" s="35">
        <f>T4</f>
        <v>10</v>
      </c>
      <c r="K14" s="15" t="s">
        <v>3</v>
      </c>
      <c r="L14" s="89"/>
    </row>
    <row r="15" spans="1:25" x14ac:dyDescent="0.25">
      <c r="A15" s="97"/>
      <c r="B15" s="89"/>
      <c r="C15" s="89"/>
      <c r="D15" s="89"/>
      <c r="E15" s="89"/>
      <c r="F15" s="7"/>
      <c r="G15" s="7"/>
      <c r="H15" s="7"/>
      <c r="I15" s="7"/>
      <c r="J15" s="8" t="s">
        <v>32</v>
      </c>
      <c r="K15" s="9">
        <v>3</v>
      </c>
      <c r="L15" s="89">
        <f>J12*J16</f>
        <v>32</v>
      </c>
    </row>
    <row r="16" spans="1:25" ht="24" customHeight="1" x14ac:dyDescent="0.25">
      <c r="A16" s="97"/>
      <c r="B16" s="89"/>
      <c r="C16" s="89"/>
      <c r="D16" s="89"/>
      <c r="E16" s="89"/>
      <c r="F16" s="7"/>
      <c r="G16" s="7"/>
      <c r="H16" s="7"/>
      <c r="I16" s="7"/>
      <c r="J16" s="35">
        <f>U4</f>
        <v>8</v>
      </c>
      <c r="K16" s="15" t="s">
        <v>3</v>
      </c>
      <c r="L16" s="89"/>
    </row>
    <row r="17" spans="1:12" ht="15" customHeight="1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11" t="s">
        <v>4</v>
      </c>
      <c r="L17" s="37">
        <f>L3+L6</f>
        <v>100</v>
      </c>
    </row>
    <row r="19" spans="1:12" ht="16.5" customHeight="1" x14ac:dyDescent="0.25"/>
    <row r="21" spans="1:12" ht="15" customHeight="1" x14ac:dyDescent="0.25"/>
    <row r="23" spans="1:12" ht="15.75" customHeight="1" x14ac:dyDescent="0.25"/>
    <row r="26" spans="1:12" ht="15" customHeight="1" x14ac:dyDescent="0.25"/>
    <row r="28" spans="1:12" ht="15" customHeight="1" x14ac:dyDescent="0.25"/>
    <row r="31" spans="1:12" ht="15" customHeight="1" x14ac:dyDescent="0.25"/>
    <row r="33" ht="16.5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</sheetData>
  <sheetProtection password="CD1C" sheet="1" objects="1" scenarios="1"/>
  <mergeCells count="25">
    <mergeCell ref="V1:Y1"/>
    <mergeCell ref="A6:K6"/>
    <mergeCell ref="C8:C11"/>
    <mergeCell ref="A13:A16"/>
    <mergeCell ref="B13:B16"/>
    <mergeCell ref="L13:L14"/>
    <mergeCell ref="L15:L16"/>
    <mergeCell ref="C13:C16"/>
    <mergeCell ref="D13:D16"/>
    <mergeCell ref="E13:E16"/>
    <mergeCell ref="A1:L1"/>
    <mergeCell ref="J2:K2"/>
    <mergeCell ref="A3:K3"/>
    <mergeCell ref="B2:I2"/>
    <mergeCell ref="A4:A5"/>
    <mergeCell ref="A8:A11"/>
    <mergeCell ref="B8:B11"/>
    <mergeCell ref="L8:L9"/>
    <mergeCell ref="L10:L11"/>
    <mergeCell ref="V3:W3"/>
    <mergeCell ref="B4:B5"/>
    <mergeCell ref="Q6:R6"/>
    <mergeCell ref="Q7:R7"/>
    <mergeCell ref="N3:N4"/>
    <mergeCell ref="V4:V9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5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2"/>
  <sheetViews>
    <sheetView view="pageBreakPreview" zoomScale="85" zoomScaleNormal="100" zoomScaleSheetLayoutView="85" workbookViewId="0">
      <selection activeCell="C3" sqref="C3:D3"/>
    </sheetView>
  </sheetViews>
  <sheetFormatPr baseColWidth="10" defaultRowHeight="15" x14ac:dyDescent="0.25"/>
  <cols>
    <col min="1" max="1" width="5.140625" style="45" customWidth="1"/>
    <col min="2" max="3" width="15.140625" style="45" customWidth="1"/>
    <col min="4" max="5" width="20" style="45" bestFit="1" customWidth="1"/>
    <col min="6" max="7" width="15.5703125" style="45" customWidth="1"/>
    <col min="8" max="8" width="42.85546875" style="45" customWidth="1"/>
    <col min="9" max="9" width="57.140625" style="45" customWidth="1"/>
    <col min="10" max="10" width="20.85546875" style="45" customWidth="1"/>
    <col min="11" max="11" width="36.140625" style="45" hidden="1" customWidth="1"/>
    <col min="12" max="16384" width="11.42578125" style="45"/>
  </cols>
  <sheetData>
    <row r="1" spans="1:11" ht="26.25" customHeight="1" x14ac:dyDescent="0.25">
      <c r="A1" s="105" t="s">
        <v>27</v>
      </c>
      <c r="B1" s="106"/>
      <c r="C1" s="106"/>
      <c r="D1" s="106"/>
      <c r="E1" s="106"/>
      <c r="F1" s="106"/>
      <c r="G1" s="106"/>
      <c r="H1" s="106"/>
      <c r="I1" s="106"/>
      <c r="J1" s="106"/>
      <c r="K1" s="44"/>
    </row>
    <row r="2" spans="1:11" ht="24.75" customHeight="1" x14ac:dyDescent="0.25">
      <c r="A2" s="107" t="s">
        <v>45</v>
      </c>
      <c r="B2" s="107"/>
      <c r="C2" s="124"/>
      <c r="D2" s="125"/>
      <c r="E2" s="125"/>
      <c r="F2" s="125"/>
      <c r="G2" s="125"/>
      <c r="H2" s="125"/>
      <c r="I2" s="125"/>
      <c r="J2" s="125"/>
      <c r="K2" s="46"/>
    </row>
    <row r="3" spans="1:11" ht="24.75" customHeight="1" x14ac:dyDescent="0.25">
      <c r="A3" s="108" t="s">
        <v>38</v>
      </c>
      <c r="B3" s="108"/>
      <c r="C3" s="126">
        <v>0</v>
      </c>
      <c r="D3" s="127"/>
      <c r="E3" s="47"/>
      <c r="F3" s="47"/>
      <c r="G3" s="47"/>
      <c r="H3" s="47"/>
      <c r="I3" s="47"/>
      <c r="J3" s="48"/>
      <c r="K3" s="49"/>
    </row>
    <row r="4" spans="1:11" ht="24.75" customHeight="1" x14ac:dyDescent="0.25">
      <c r="A4" s="109" t="s">
        <v>59</v>
      </c>
      <c r="B4" s="110"/>
      <c r="C4" s="110"/>
      <c r="D4" s="110"/>
      <c r="E4" s="110"/>
      <c r="F4" s="110"/>
      <c r="G4" s="110"/>
      <c r="H4" s="110"/>
      <c r="I4" s="110"/>
      <c r="J4" s="110"/>
      <c r="K4" s="50"/>
    </row>
    <row r="5" spans="1:11" ht="24" customHeight="1" x14ac:dyDescent="0.25">
      <c r="A5" s="107" t="s">
        <v>30</v>
      </c>
      <c r="B5" s="107"/>
      <c r="C5" s="107"/>
      <c r="D5" s="107"/>
      <c r="E5" s="107"/>
      <c r="F5" s="107"/>
      <c r="G5" s="107"/>
      <c r="H5" s="107" t="s">
        <v>44</v>
      </c>
      <c r="I5" s="107" t="s">
        <v>43</v>
      </c>
      <c r="J5" s="107" t="s">
        <v>46</v>
      </c>
      <c r="K5" s="102" t="s">
        <v>50</v>
      </c>
    </row>
    <row r="6" spans="1:11" ht="48.75" customHeight="1" x14ac:dyDescent="0.25">
      <c r="A6" s="43" t="s">
        <v>60</v>
      </c>
      <c r="B6" s="43" t="s">
        <v>61</v>
      </c>
      <c r="C6" s="43" t="s">
        <v>62</v>
      </c>
      <c r="D6" s="43" t="s">
        <v>20</v>
      </c>
      <c r="E6" s="43" t="s">
        <v>37</v>
      </c>
      <c r="F6" s="43" t="s">
        <v>47</v>
      </c>
      <c r="G6" s="43" t="s">
        <v>41</v>
      </c>
      <c r="H6" s="104"/>
      <c r="I6" s="104"/>
      <c r="J6" s="104"/>
      <c r="K6" s="103"/>
    </row>
    <row r="7" spans="1:11" ht="97.5" customHeight="1" x14ac:dyDescent="0.25">
      <c r="A7" s="43">
        <v>1</v>
      </c>
      <c r="B7" s="51"/>
      <c r="C7" s="51"/>
      <c r="D7" s="52">
        <f>((DAYS360(B7,C7))/30)/12</f>
        <v>0</v>
      </c>
      <c r="E7" s="53">
        <v>0</v>
      </c>
      <c r="F7" s="54"/>
      <c r="G7" s="54"/>
      <c r="H7" s="55"/>
      <c r="I7" s="55"/>
      <c r="J7" s="55"/>
      <c r="K7" s="56"/>
    </row>
    <row r="8" spans="1:11" ht="97.5" customHeight="1" x14ac:dyDescent="0.25">
      <c r="A8" s="43">
        <v>2</v>
      </c>
      <c r="B8" s="51"/>
      <c r="C8" s="51"/>
      <c r="D8" s="52">
        <f>IF(B8&gt;0,IF(B8&lt;=C7,((DAYS360(C7,C8))/30)/12,((DAYS360(B8,C8))/30)/12),0)</f>
        <v>0</v>
      </c>
      <c r="E8" s="53">
        <v>0</v>
      </c>
      <c r="F8" s="54"/>
      <c r="G8" s="54"/>
      <c r="H8" s="55"/>
      <c r="I8" s="55"/>
      <c r="J8" s="55"/>
      <c r="K8" s="56"/>
    </row>
    <row r="9" spans="1:11" ht="97.5" customHeight="1" x14ac:dyDescent="0.25">
      <c r="A9" s="43">
        <v>3</v>
      </c>
      <c r="B9" s="51"/>
      <c r="C9" s="51"/>
      <c r="D9" s="52">
        <f t="shared" ref="D9:D56" si="0">IF(B9&gt;0,IF(B9&lt;=C8,((DAYS360(C8,C9))/30)/12,((DAYS360(B9,C9))/30)/12),0)</f>
        <v>0</v>
      </c>
      <c r="E9" s="53">
        <v>0</v>
      </c>
      <c r="F9" s="54"/>
      <c r="G9" s="54"/>
      <c r="H9" s="55"/>
      <c r="I9" s="55"/>
      <c r="J9" s="55"/>
      <c r="K9" s="56"/>
    </row>
    <row r="10" spans="1:11" ht="97.5" customHeight="1" x14ac:dyDescent="0.25">
      <c r="A10" s="43">
        <v>4</v>
      </c>
      <c r="B10" s="51"/>
      <c r="C10" s="51"/>
      <c r="D10" s="52">
        <f t="shared" si="0"/>
        <v>0</v>
      </c>
      <c r="E10" s="53">
        <v>0</v>
      </c>
      <c r="F10" s="54"/>
      <c r="G10" s="54"/>
      <c r="H10" s="55"/>
      <c r="I10" s="55"/>
      <c r="J10" s="55"/>
      <c r="K10" s="56"/>
    </row>
    <row r="11" spans="1:11" ht="97.5" customHeight="1" x14ac:dyDescent="0.25">
      <c r="A11" s="43">
        <v>5</v>
      </c>
      <c r="B11" s="51"/>
      <c r="C11" s="51"/>
      <c r="D11" s="52">
        <f t="shared" si="0"/>
        <v>0</v>
      </c>
      <c r="E11" s="53">
        <v>0</v>
      </c>
      <c r="F11" s="54"/>
      <c r="G11" s="54"/>
      <c r="H11" s="55"/>
      <c r="I11" s="55"/>
      <c r="J11" s="55"/>
      <c r="K11" s="56"/>
    </row>
    <row r="12" spans="1:11" ht="97.5" customHeight="1" x14ac:dyDescent="0.25">
      <c r="A12" s="43">
        <v>6</v>
      </c>
      <c r="B12" s="51"/>
      <c r="C12" s="51"/>
      <c r="D12" s="52">
        <f t="shared" si="0"/>
        <v>0</v>
      </c>
      <c r="E12" s="53">
        <v>0</v>
      </c>
      <c r="F12" s="54"/>
      <c r="G12" s="54"/>
      <c r="H12" s="55"/>
      <c r="I12" s="55"/>
      <c r="J12" s="55"/>
      <c r="K12" s="56"/>
    </row>
    <row r="13" spans="1:11" ht="97.5" customHeight="1" x14ac:dyDescent="0.25">
      <c r="A13" s="43">
        <v>7</v>
      </c>
      <c r="B13" s="51"/>
      <c r="C13" s="51"/>
      <c r="D13" s="52">
        <f t="shared" si="0"/>
        <v>0</v>
      </c>
      <c r="E13" s="53">
        <v>0</v>
      </c>
      <c r="F13" s="54"/>
      <c r="G13" s="54"/>
      <c r="H13" s="55"/>
      <c r="I13" s="55"/>
      <c r="J13" s="55"/>
      <c r="K13" s="56"/>
    </row>
    <row r="14" spans="1:11" ht="97.5" customHeight="1" x14ac:dyDescent="0.25">
      <c r="A14" s="43">
        <v>8</v>
      </c>
      <c r="B14" s="51"/>
      <c r="C14" s="51"/>
      <c r="D14" s="52">
        <f t="shared" si="0"/>
        <v>0</v>
      </c>
      <c r="E14" s="53">
        <v>0</v>
      </c>
      <c r="F14" s="54"/>
      <c r="G14" s="54"/>
      <c r="H14" s="55"/>
      <c r="I14" s="55"/>
      <c r="J14" s="55"/>
      <c r="K14" s="56"/>
    </row>
    <row r="15" spans="1:11" ht="97.5" customHeight="1" x14ac:dyDescent="0.25">
      <c r="A15" s="43">
        <v>9</v>
      </c>
      <c r="B15" s="51"/>
      <c r="C15" s="51"/>
      <c r="D15" s="52">
        <f t="shared" si="0"/>
        <v>0</v>
      </c>
      <c r="E15" s="53">
        <v>0</v>
      </c>
      <c r="F15" s="54"/>
      <c r="G15" s="54"/>
      <c r="H15" s="55"/>
      <c r="I15" s="55"/>
      <c r="J15" s="55"/>
      <c r="K15" s="56"/>
    </row>
    <row r="16" spans="1:11" ht="97.5" customHeight="1" x14ac:dyDescent="0.25">
      <c r="A16" s="43">
        <v>10</v>
      </c>
      <c r="B16" s="51"/>
      <c r="C16" s="51"/>
      <c r="D16" s="52">
        <f t="shared" si="0"/>
        <v>0</v>
      </c>
      <c r="E16" s="53">
        <v>0</v>
      </c>
      <c r="F16" s="54"/>
      <c r="G16" s="54"/>
      <c r="H16" s="55"/>
      <c r="I16" s="55"/>
      <c r="J16" s="55"/>
      <c r="K16" s="56"/>
    </row>
    <row r="17" spans="1:11" ht="97.5" customHeight="1" x14ac:dyDescent="0.25">
      <c r="A17" s="43">
        <v>11</v>
      </c>
      <c r="B17" s="51"/>
      <c r="C17" s="51"/>
      <c r="D17" s="52">
        <f t="shared" si="0"/>
        <v>0</v>
      </c>
      <c r="E17" s="53">
        <v>0</v>
      </c>
      <c r="F17" s="54"/>
      <c r="G17" s="54"/>
      <c r="H17" s="55"/>
      <c r="I17" s="55"/>
      <c r="J17" s="55"/>
      <c r="K17" s="56"/>
    </row>
    <row r="18" spans="1:11" ht="97.5" customHeight="1" x14ac:dyDescent="0.25">
      <c r="A18" s="43">
        <v>12</v>
      </c>
      <c r="B18" s="51"/>
      <c r="C18" s="51"/>
      <c r="D18" s="52">
        <f t="shared" si="0"/>
        <v>0</v>
      </c>
      <c r="E18" s="53">
        <v>0</v>
      </c>
      <c r="F18" s="54"/>
      <c r="G18" s="54"/>
      <c r="H18" s="55"/>
      <c r="I18" s="55"/>
      <c r="J18" s="55"/>
      <c r="K18" s="56"/>
    </row>
    <row r="19" spans="1:11" ht="97.5" customHeight="1" x14ac:dyDescent="0.25">
      <c r="A19" s="43">
        <v>13</v>
      </c>
      <c r="B19" s="51"/>
      <c r="C19" s="51"/>
      <c r="D19" s="52">
        <f t="shared" si="0"/>
        <v>0</v>
      </c>
      <c r="E19" s="53">
        <v>0</v>
      </c>
      <c r="F19" s="54"/>
      <c r="G19" s="54"/>
      <c r="H19" s="55"/>
      <c r="I19" s="55"/>
      <c r="J19" s="55"/>
      <c r="K19" s="56"/>
    </row>
    <row r="20" spans="1:11" ht="97.5" customHeight="1" x14ac:dyDescent="0.25">
      <c r="A20" s="43">
        <v>14</v>
      </c>
      <c r="B20" s="51"/>
      <c r="C20" s="51"/>
      <c r="D20" s="52">
        <f t="shared" si="0"/>
        <v>0</v>
      </c>
      <c r="E20" s="53">
        <v>0</v>
      </c>
      <c r="F20" s="54"/>
      <c r="G20" s="54"/>
      <c r="H20" s="55"/>
      <c r="I20" s="55"/>
      <c r="J20" s="55"/>
      <c r="K20" s="56"/>
    </row>
    <row r="21" spans="1:11" ht="97.5" customHeight="1" x14ac:dyDescent="0.25">
      <c r="A21" s="43">
        <v>15</v>
      </c>
      <c r="B21" s="51"/>
      <c r="C21" s="51"/>
      <c r="D21" s="52">
        <f t="shared" si="0"/>
        <v>0</v>
      </c>
      <c r="E21" s="53">
        <v>0</v>
      </c>
      <c r="F21" s="54"/>
      <c r="G21" s="54"/>
      <c r="H21" s="55"/>
      <c r="I21" s="55"/>
      <c r="J21" s="55"/>
      <c r="K21" s="56"/>
    </row>
    <row r="22" spans="1:11" ht="97.5" customHeight="1" x14ac:dyDescent="0.25">
      <c r="A22" s="43">
        <v>16</v>
      </c>
      <c r="B22" s="51"/>
      <c r="C22" s="51"/>
      <c r="D22" s="52">
        <f t="shared" si="0"/>
        <v>0</v>
      </c>
      <c r="E22" s="53">
        <v>0</v>
      </c>
      <c r="F22" s="54"/>
      <c r="G22" s="54"/>
      <c r="H22" s="55"/>
      <c r="I22" s="55"/>
      <c r="J22" s="55"/>
      <c r="K22" s="56"/>
    </row>
    <row r="23" spans="1:11" ht="97.5" customHeight="1" x14ac:dyDescent="0.25">
      <c r="A23" s="43">
        <v>17</v>
      </c>
      <c r="B23" s="51"/>
      <c r="C23" s="51"/>
      <c r="D23" s="52">
        <f t="shared" si="0"/>
        <v>0</v>
      </c>
      <c r="E23" s="53">
        <v>0</v>
      </c>
      <c r="F23" s="54"/>
      <c r="G23" s="54"/>
      <c r="H23" s="55"/>
      <c r="I23" s="55"/>
      <c r="J23" s="55"/>
      <c r="K23" s="56"/>
    </row>
    <row r="24" spans="1:11" ht="97.5" customHeight="1" x14ac:dyDescent="0.25">
      <c r="A24" s="43">
        <v>18</v>
      </c>
      <c r="B24" s="51"/>
      <c r="C24" s="51"/>
      <c r="D24" s="52">
        <f t="shared" si="0"/>
        <v>0</v>
      </c>
      <c r="E24" s="53">
        <v>0</v>
      </c>
      <c r="F24" s="54"/>
      <c r="G24" s="54"/>
      <c r="H24" s="55"/>
      <c r="I24" s="55"/>
      <c r="J24" s="55"/>
      <c r="K24" s="56"/>
    </row>
    <row r="25" spans="1:11" ht="97.5" customHeight="1" x14ac:dyDescent="0.25">
      <c r="A25" s="43">
        <v>19</v>
      </c>
      <c r="B25" s="51"/>
      <c r="C25" s="51"/>
      <c r="D25" s="52">
        <f t="shared" si="0"/>
        <v>0</v>
      </c>
      <c r="E25" s="53">
        <v>0</v>
      </c>
      <c r="F25" s="54"/>
      <c r="G25" s="54"/>
      <c r="H25" s="55"/>
      <c r="I25" s="55"/>
      <c r="J25" s="55"/>
      <c r="K25" s="56"/>
    </row>
    <row r="26" spans="1:11" ht="97.5" customHeight="1" x14ac:dyDescent="0.25">
      <c r="A26" s="43">
        <v>20</v>
      </c>
      <c r="B26" s="51"/>
      <c r="C26" s="51"/>
      <c r="D26" s="52">
        <f t="shared" si="0"/>
        <v>0</v>
      </c>
      <c r="E26" s="53">
        <v>0</v>
      </c>
      <c r="F26" s="54"/>
      <c r="G26" s="54"/>
      <c r="H26" s="55"/>
      <c r="I26" s="55"/>
      <c r="J26" s="55"/>
      <c r="K26" s="56"/>
    </row>
    <row r="27" spans="1:11" ht="97.5" customHeight="1" x14ac:dyDescent="0.25">
      <c r="A27" s="43">
        <v>21</v>
      </c>
      <c r="B27" s="51"/>
      <c r="C27" s="51"/>
      <c r="D27" s="52">
        <f t="shared" si="0"/>
        <v>0</v>
      </c>
      <c r="E27" s="53">
        <v>0</v>
      </c>
      <c r="F27" s="54"/>
      <c r="G27" s="54"/>
      <c r="H27" s="55"/>
      <c r="I27" s="55"/>
      <c r="J27" s="55"/>
      <c r="K27" s="56"/>
    </row>
    <row r="28" spans="1:11" ht="97.5" customHeight="1" x14ac:dyDescent="0.25">
      <c r="A28" s="43">
        <v>22</v>
      </c>
      <c r="B28" s="51"/>
      <c r="C28" s="51"/>
      <c r="D28" s="52">
        <f t="shared" si="0"/>
        <v>0</v>
      </c>
      <c r="E28" s="53">
        <v>0</v>
      </c>
      <c r="F28" s="54"/>
      <c r="G28" s="54"/>
      <c r="H28" s="55"/>
      <c r="I28" s="55"/>
      <c r="J28" s="55"/>
      <c r="K28" s="56"/>
    </row>
    <row r="29" spans="1:11" ht="97.5" customHeight="1" x14ac:dyDescent="0.25">
      <c r="A29" s="43">
        <v>23</v>
      </c>
      <c r="B29" s="51"/>
      <c r="C29" s="51"/>
      <c r="D29" s="52">
        <f t="shared" si="0"/>
        <v>0</v>
      </c>
      <c r="E29" s="53">
        <v>0</v>
      </c>
      <c r="F29" s="54"/>
      <c r="G29" s="54"/>
      <c r="H29" s="55"/>
      <c r="I29" s="55"/>
      <c r="J29" s="55"/>
      <c r="K29" s="56"/>
    </row>
    <row r="30" spans="1:11" ht="97.5" customHeight="1" x14ac:dyDescent="0.25">
      <c r="A30" s="43">
        <v>24</v>
      </c>
      <c r="B30" s="51"/>
      <c r="C30" s="51"/>
      <c r="D30" s="52">
        <f t="shared" si="0"/>
        <v>0</v>
      </c>
      <c r="E30" s="53">
        <v>0</v>
      </c>
      <c r="F30" s="54"/>
      <c r="G30" s="54"/>
      <c r="H30" s="55"/>
      <c r="I30" s="55"/>
      <c r="J30" s="55"/>
      <c r="K30" s="56"/>
    </row>
    <row r="31" spans="1:11" ht="97.5" customHeight="1" x14ac:dyDescent="0.25">
      <c r="A31" s="43">
        <v>25</v>
      </c>
      <c r="B31" s="51"/>
      <c r="C31" s="51"/>
      <c r="D31" s="52">
        <f t="shared" si="0"/>
        <v>0</v>
      </c>
      <c r="E31" s="53">
        <v>0</v>
      </c>
      <c r="F31" s="54"/>
      <c r="G31" s="54"/>
      <c r="H31" s="55"/>
      <c r="I31" s="55"/>
      <c r="J31" s="55"/>
      <c r="K31" s="56"/>
    </row>
    <row r="32" spans="1:11" ht="97.5" customHeight="1" x14ac:dyDescent="0.25">
      <c r="A32" s="43">
        <v>26</v>
      </c>
      <c r="B32" s="51"/>
      <c r="C32" s="51"/>
      <c r="D32" s="52">
        <f t="shared" si="0"/>
        <v>0</v>
      </c>
      <c r="E32" s="53">
        <v>0</v>
      </c>
      <c r="F32" s="54"/>
      <c r="G32" s="54"/>
      <c r="H32" s="55"/>
      <c r="I32" s="55"/>
      <c r="J32" s="55"/>
      <c r="K32" s="56"/>
    </row>
    <row r="33" spans="1:11" ht="97.5" customHeight="1" x14ac:dyDescent="0.25">
      <c r="A33" s="43">
        <v>27</v>
      </c>
      <c r="B33" s="51"/>
      <c r="C33" s="51"/>
      <c r="D33" s="52">
        <f t="shared" si="0"/>
        <v>0</v>
      </c>
      <c r="E33" s="53">
        <v>0</v>
      </c>
      <c r="F33" s="54"/>
      <c r="G33" s="54"/>
      <c r="H33" s="55"/>
      <c r="I33" s="55"/>
      <c r="J33" s="55"/>
      <c r="K33" s="56"/>
    </row>
    <row r="34" spans="1:11" ht="97.5" customHeight="1" x14ac:dyDescent="0.25">
      <c r="A34" s="43">
        <v>28</v>
      </c>
      <c r="B34" s="51"/>
      <c r="C34" s="51"/>
      <c r="D34" s="52">
        <f t="shared" si="0"/>
        <v>0</v>
      </c>
      <c r="E34" s="53">
        <v>0</v>
      </c>
      <c r="F34" s="54"/>
      <c r="G34" s="54"/>
      <c r="H34" s="55"/>
      <c r="I34" s="55"/>
      <c r="J34" s="55"/>
      <c r="K34" s="56"/>
    </row>
    <row r="35" spans="1:11" ht="97.5" customHeight="1" x14ac:dyDescent="0.25">
      <c r="A35" s="43">
        <v>29</v>
      </c>
      <c r="B35" s="51"/>
      <c r="C35" s="51"/>
      <c r="D35" s="52">
        <f t="shared" si="0"/>
        <v>0</v>
      </c>
      <c r="E35" s="53">
        <v>0</v>
      </c>
      <c r="F35" s="54"/>
      <c r="G35" s="54"/>
      <c r="H35" s="55"/>
      <c r="I35" s="55"/>
      <c r="J35" s="55"/>
      <c r="K35" s="56"/>
    </row>
    <row r="36" spans="1:11" ht="97.5" customHeight="1" x14ac:dyDescent="0.25">
      <c r="A36" s="43">
        <v>30</v>
      </c>
      <c r="B36" s="51"/>
      <c r="C36" s="51"/>
      <c r="D36" s="52">
        <f t="shared" si="0"/>
        <v>0</v>
      </c>
      <c r="E36" s="53">
        <v>0</v>
      </c>
      <c r="F36" s="54"/>
      <c r="G36" s="54"/>
      <c r="H36" s="55"/>
      <c r="I36" s="55"/>
      <c r="J36" s="55"/>
      <c r="K36" s="56"/>
    </row>
    <row r="37" spans="1:11" ht="97.5" customHeight="1" x14ac:dyDescent="0.25">
      <c r="A37" s="43">
        <v>31</v>
      </c>
      <c r="B37" s="51"/>
      <c r="C37" s="51"/>
      <c r="D37" s="52">
        <f t="shared" si="0"/>
        <v>0</v>
      </c>
      <c r="E37" s="53">
        <v>0</v>
      </c>
      <c r="F37" s="54"/>
      <c r="G37" s="54"/>
      <c r="H37" s="55"/>
      <c r="I37" s="55"/>
      <c r="J37" s="55"/>
      <c r="K37" s="56"/>
    </row>
    <row r="38" spans="1:11" ht="97.5" customHeight="1" x14ac:dyDescent="0.25">
      <c r="A38" s="43">
        <v>32</v>
      </c>
      <c r="B38" s="51"/>
      <c r="C38" s="51"/>
      <c r="D38" s="52">
        <f t="shared" si="0"/>
        <v>0</v>
      </c>
      <c r="E38" s="53">
        <v>0</v>
      </c>
      <c r="F38" s="54"/>
      <c r="G38" s="54"/>
      <c r="H38" s="55"/>
      <c r="I38" s="55"/>
      <c r="J38" s="55"/>
      <c r="K38" s="56"/>
    </row>
    <row r="39" spans="1:11" ht="97.5" customHeight="1" x14ac:dyDescent="0.25">
      <c r="A39" s="43">
        <v>33</v>
      </c>
      <c r="B39" s="51"/>
      <c r="C39" s="51"/>
      <c r="D39" s="52">
        <f t="shared" si="0"/>
        <v>0</v>
      </c>
      <c r="E39" s="53">
        <v>0</v>
      </c>
      <c r="F39" s="54"/>
      <c r="G39" s="54"/>
      <c r="H39" s="55"/>
      <c r="I39" s="55"/>
      <c r="J39" s="55"/>
      <c r="K39" s="56"/>
    </row>
    <row r="40" spans="1:11" ht="97.5" customHeight="1" x14ac:dyDescent="0.25">
      <c r="A40" s="43">
        <v>34</v>
      </c>
      <c r="B40" s="51"/>
      <c r="C40" s="51"/>
      <c r="D40" s="52">
        <f t="shared" si="0"/>
        <v>0</v>
      </c>
      <c r="E40" s="53">
        <v>0</v>
      </c>
      <c r="F40" s="54"/>
      <c r="G40" s="54"/>
      <c r="H40" s="55"/>
      <c r="I40" s="55"/>
      <c r="J40" s="55"/>
      <c r="K40" s="56"/>
    </row>
    <row r="41" spans="1:11" ht="97.5" customHeight="1" x14ac:dyDescent="0.25">
      <c r="A41" s="43">
        <v>35</v>
      </c>
      <c r="B41" s="51"/>
      <c r="C41" s="51"/>
      <c r="D41" s="52">
        <f t="shared" si="0"/>
        <v>0</v>
      </c>
      <c r="E41" s="53">
        <v>0</v>
      </c>
      <c r="F41" s="54"/>
      <c r="G41" s="54"/>
      <c r="H41" s="55"/>
      <c r="I41" s="55"/>
      <c r="J41" s="55"/>
      <c r="K41" s="56"/>
    </row>
    <row r="42" spans="1:11" ht="97.5" customHeight="1" x14ac:dyDescent="0.25">
      <c r="A42" s="43">
        <v>36</v>
      </c>
      <c r="B42" s="51"/>
      <c r="C42" s="51"/>
      <c r="D42" s="52">
        <f t="shared" si="0"/>
        <v>0</v>
      </c>
      <c r="E42" s="53">
        <v>0</v>
      </c>
      <c r="F42" s="54"/>
      <c r="G42" s="54"/>
      <c r="H42" s="55"/>
      <c r="I42" s="55"/>
      <c r="J42" s="55"/>
      <c r="K42" s="56"/>
    </row>
    <row r="43" spans="1:11" ht="97.5" customHeight="1" x14ac:dyDescent="0.25">
      <c r="A43" s="43">
        <v>37</v>
      </c>
      <c r="B43" s="51"/>
      <c r="C43" s="51"/>
      <c r="D43" s="52">
        <f t="shared" si="0"/>
        <v>0</v>
      </c>
      <c r="E43" s="53">
        <v>0</v>
      </c>
      <c r="F43" s="54"/>
      <c r="G43" s="54"/>
      <c r="H43" s="55"/>
      <c r="I43" s="55"/>
      <c r="J43" s="55"/>
      <c r="K43" s="56"/>
    </row>
    <row r="44" spans="1:11" ht="97.5" customHeight="1" x14ac:dyDescent="0.25">
      <c r="A44" s="43">
        <v>38</v>
      </c>
      <c r="B44" s="51"/>
      <c r="C44" s="51"/>
      <c r="D44" s="52">
        <f t="shared" si="0"/>
        <v>0</v>
      </c>
      <c r="E44" s="53">
        <v>0</v>
      </c>
      <c r="F44" s="54"/>
      <c r="G44" s="54"/>
      <c r="H44" s="55"/>
      <c r="I44" s="55"/>
      <c r="J44" s="55"/>
      <c r="K44" s="56"/>
    </row>
    <row r="45" spans="1:11" ht="97.5" customHeight="1" x14ac:dyDescent="0.25">
      <c r="A45" s="43">
        <v>39</v>
      </c>
      <c r="B45" s="51"/>
      <c r="C45" s="51"/>
      <c r="D45" s="52">
        <f t="shared" si="0"/>
        <v>0</v>
      </c>
      <c r="E45" s="53">
        <v>0</v>
      </c>
      <c r="F45" s="54"/>
      <c r="G45" s="54"/>
      <c r="H45" s="55"/>
      <c r="I45" s="55"/>
      <c r="J45" s="55"/>
      <c r="K45" s="56"/>
    </row>
    <row r="46" spans="1:11" ht="97.5" customHeight="1" x14ac:dyDescent="0.25">
      <c r="A46" s="43">
        <v>40</v>
      </c>
      <c r="B46" s="51"/>
      <c r="C46" s="51"/>
      <c r="D46" s="52">
        <f>IF(B46&gt;0,IF(B46&lt;=C45,((DAYS360(C45,C46))/30)/12,((DAYS360(B46,C46))/30)/12),0)</f>
        <v>0</v>
      </c>
      <c r="E46" s="53">
        <v>0</v>
      </c>
      <c r="F46" s="54"/>
      <c r="G46" s="54"/>
      <c r="H46" s="55"/>
      <c r="I46" s="55"/>
      <c r="J46" s="55"/>
      <c r="K46" s="56"/>
    </row>
    <row r="47" spans="1:11" ht="97.5" customHeight="1" x14ac:dyDescent="0.25">
      <c r="A47" s="43">
        <v>41</v>
      </c>
      <c r="B47" s="51"/>
      <c r="C47" s="51"/>
      <c r="D47" s="52">
        <f t="shared" si="0"/>
        <v>0</v>
      </c>
      <c r="E47" s="53">
        <v>0</v>
      </c>
      <c r="F47" s="54"/>
      <c r="G47" s="54"/>
      <c r="H47" s="55"/>
      <c r="I47" s="55"/>
      <c r="J47" s="55"/>
      <c r="K47" s="56"/>
    </row>
    <row r="48" spans="1:11" ht="97.5" customHeight="1" x14ac:dyDescent="0.25">
      <c r="A48" s="43">
        <v>42</v>
      </c>
      <c r="B48" s="51"/>
      <c r="C48" s="51"/>
      <c r="D48" s="52">
        <f t="shared" si="0"/>
        <v>0</v>
      </c>
      <c r="E48" s="53">
        <v>0</v>
      </c>
      <c r="F48" s="54"/>
      <c r="G48" s="54"/>
      <c r="H48" s="55"/>
      <c r="I48" s="55"/>
      <c r="J48" s="55"/>
      <c r="K48" s="56"/>
    </row>
    <row r="49" spans="1:11" ht="97.5" customHeight="1" x14ac:dyDescent="0.25">
      <c r="A49" s="43">
        <v>43</v>
      </c>
      <c r="B49" s="51"/>
      <c r="C49" s="51"/>
      <c r="D49" s="52">
        <f t="shared" si="0"/>
        <v>0</v>
      </c>
      <c r="E49" s="53">
        <v>0</v>
      </c>
      <c r="F49" s="54"/>
      <c r="G49" s="54"/>
      <c r="H49" s="55"/>
      <c r="I49" s="55"/>
      <c r="J49" s="55"/>
      <c r="K49" s="56"/>
    </row>
    <row r="50" spans="1:11" ht="97.5" customHeight="1" x14ac:dyDescent="0.25">
      <c r="A50" s="43">
        <v>44</v>
      </c>
      <c r="B50" s="51"/>
      <c r="C50" s="51"/>
      <c r="D50" s="52">
        <f t="shared" si="0"/>
        <v>0</v>
      </c>
      <c r="E50" s="53">
        <v>0</v>
      </c>
      <c r="F50" s="54"/>
      <c r="G50" s="54"/>
      <c r="H50" s="55"/>
      <c r="I50" s="55"/>
      <c r="J50" s="55"/>
      <c r="K50" s="56"/>
    </row>
    <row r="51" spans="1:11" ht="97.5" customHeight="1" x14ac:dyDescent="0.25">
      <c r="A51" s="43">
        <v>45</v>
      </c>
      <c r="B51" s="51"/>
      <c r="C51" s="51"/>
      <c r="D51" s="52">
        <f t="shared" si="0"/>
        <v>0</v>
      </c>
      <c r="E51" s="53">
        <v>0</v>
      </c>
      <c r="F51" s="54"/>
      <c r="G51" s="54"/>
      <c r="H51" s="55"/>
      <c r="I51" s="55"/>
      <c r="J51" s="55"/>
      <c r="K51" s="56"/>
    </row>
    <row r="52" spans="1:11" ht="97.5" customHeight="1" x14ac:dyDescent="0.25">
      <c r="A52" s="43">
        <v>46</v>
      </c>
      <c r="B52" s="51"/>
      <c r="C52" s="51"/>
      <c r="D52" s="52">
        <f t="shared" si="0"/>
        <v>0</v>
      </c>
      <c r="E52" s="53">
        <v>0</v>
      </c>
      <c r="F52" s="54"/>
      <c r="G52" s="54"/>
      <c r="H52" s="55"/>
      <c r="I52" s="55"/>
      <c r="J52" s="55"/>
      <c r="K52" s="56"/>
    </row>
    <row r="53" spans="1:11" ht="97.5" customHeight="1" x14ac:dyDescent="0.25">
      <c r="A53" s="43">
        <v>47</v>
      </c>
      <c r="B53" s="51"/>
      <c r="C53" s="51"/>
      <c r="D53" s="52">
        <f t="shared" si="0"/>
        <v>0</v>
      </c>
      <c r="E53" s="53">
        <v>0</v>
      </c>
      <c r="F53" s="54"/>
      <c r="G53" s="54"/>
      <c r="H53" s="55"/>
      <c r="I53" s="55"/>
      <c r="J53" s="55"/>
      <c r="K53" s="56"/>
    </row>
    <row r="54" spans="1:11" ht="97.5" customHeight="1" x14ac:dyDescent="0.25">
      <c r="A54" s="43">
        <v>48</v>
      </c>
      <c r="B54" s="51"/>
      <c r="C54" s="51"/>
      <c r="D54" s="52">
        <f t="shared" si="0"/>
        <v>0</v>
      </c>
      <c r="E54" s="53">
        <v>0</v>
      </c>
      <c r="F54" s="54"/>
      <c r="G54" s="54"/>
      <c r="H54" s="55"/>
      <c r="I54" s="55"/>
      <c r="J54" s="55"/>
      <c r="K54" s="56"/>
    </row>
    <row r="55" spans="1:11" ht="97.5" customHeight="1" x14ac:dyDescent="0.25">
      <c r="A55" s="43">
        <v>49</v>
      </c>
      <c r="B55" s="51"/>
      <c r="C55" s="51"/>
      <c r="D55" s="52">
        <f t="shared" si="0"/>
        <v>0</v>
      </c>
      <c r="E55" s="53">
        <v>0</v>
      </c>
      <c r="F55" s="54"/>
      <c r="G55" s="54"/>
      <c r="H55" s="55"/>
      <c r="I55" s="55"/>
      <c r="J55" s="55"/>
      <c r="K55" s="56"/>
    </row>
    <row r="56" spans="1:11" ht="97.5" customHeight="1" x14ac:dyDescent="0.25">
      <c r="A56" s="43">
        <v>50</v>
      </c>
      <c r="B56" s="51"/>
      <c r="C56" s="51"/>
      <c r="D56" s="52">
        <f t="shared" si="0"/>
        <v>0</v>
      </c>
      <c r="E56" s="53">
        <v>0</v>
      </c>
      <c r="F56" s="54"/>
      <c r="G56" s="54"/>
      <c r="H56" s="55"/>
      <c r="I56" s="55"/>
      <c r="J56" s="55"/>
      <c r="K56" s="56"/>
    </row>
    <row r="57" spans="1:11" ht="18.75" hidden="1" customHeight="1" x14ac:dyDescent="0.25">
      <c r="A57" s="104" t="s">
        <v>15</v>
      </c>
      <c r="B57" s="104"/>
      <c r="C57" s="104"/>
      <c r="D57" s="57">
        <f>SUM(D7:D56)</f>
        <v>0</v>
      </c>
      <c r="E57" s="58">
        <f>SUM(E7:E56)</f>
        <v>0</v>
      </c>
      <c r="F57" s="59"/>
      <c r="G57" s="59"/>
      <c r="H57" s="60"/>
      <c r="I57" s="60"/>
      <c r="J57" s="60"/>
      <c r="K57" s="60"/>
    </row>
    <row r="58" spans="1:11" ht="24" hidden="1" customHeight="1" x14ac:dyDescent="0.25">
      <c r="A58" s="104" t="s">
        <v>40</v>
      </c>
      <c r="B58" s="104"/>
      <c r="C58" s="104"/>
      <c r="D58" s="104"/>
      <c r="E58" s="61">
        <f>IF(C3=0,0,E57/C3)</f>
        <v>0</v>
      </c>
      <c r="F58" s="5"/>
      <c r="G58" s="5"/>
      <c r="H58" s="5"/>
      <c r="I58" s="5"/>
      <c r="J58" s="5"/>
      <c r="K58" s="5"/>
    </row>
    <row r="59" spans="1:11" x14ac:dyDescent="0.25">
      <c r="A59" s="5"/>
    </row>
    <row r="60" spans="1:11" x14ac:dyDescent="0.25">
      <c r="A60" s="5"/>
    </row>
    <row r="61" spans="1:11" x14ac:dyDescent="0.25">
      <c r="A61" s="5"/>
    </row>
    <row r="62" spans="1:11" x14ac:dyDescent="0.25">
      <c r="A62" s="5"/>
    </row>
  </sheetData>
  <sheetProtection password="CD1C" sheet="1" objects="1" scenarios="1"/>
  <mergeCells count="13">
    <mergeCell ref="A58:D58"/>
    <mergeCell ref="A5:G5"/>
    <mergeCell ref="H5:H6"/>
    <mergeCell ref="I5:I6"/>
    <mergeCell ref="J5:J6"/>
    <mergeCell ref="K5:K6"/>
    <mergeCell ref="A57:C57"/>
    <mergeCell ref="A1:J1"/>
    <mergeCell ref="A2:B2"/>
    <mergeCell ref="C2:J2"/>
    <mergeCell ref="A3:B3"/>
    <mergeCell ref="C3:D3"/>
    <mergeCell ref="A4:J4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61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2"/>
  <sheetViews>
    <sheetView view="pageBreakPreview" zoomScale="115" zoomScaleNormal="89" zoomScaleSheetLayoutView="115" workbookViewId="0">
      <selection activeCell="C2" sqref="C2:H2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3" max="13" width="32.7109375" hidden="1" customWidth="1"/>
    <col min="14" max="14" width="35.28515625" hidden="1" customWidth="1"/>
    <col min="15" max="15" width="39.7109375" hidden="1" customWidth="1"/>
    <col min="16" max="16" width="36.7109375" hidden="1" customWidth="1"/>
    <col min="17" max="17" width="41" hidden="1" customWidth="1"/>
    <col min="18" max="18" width="36.42578125" hidden="1" customWidth="1"/>
    <col min="19" max="19" width="40.85546875" hidden="1" customWidth="1"/>
    <col min="20" max="22" width="21.5703125" customWidth="1"/>
  </cols>
  <sheetData>
    <row r="1" spans="1:24" ht="26.25" customHeight="1" x14ac:dyDescent="0.25">
      <c r="A1" s="105" t="s">
        <v>27</v>
      </c>
      <c r="B1" s="106"/>
      <c r="C1" s="106"/>
      <c r="D1" s="106"/>
      <c r="E1" s="106"/>
      <c r="F1" s="106"/>
      <c r="G1" s="106"/>
      <c r="H1" s="106"/>
      <c r="I1" s="62"/>
      <c r="M1" t="s">
        <v>63</v>
      </c>
      <c r="N1" t="s">
        <v>64</v>
      </c>
      <c r="O1" t="s">
        <v>65</v>
      </c>
      <c r="P1" t="s">
        <v>66</v>
      </c>
      <c r="Q1" t="s">
        <v>67</v>
      </c>
      <c r="R1" t="s">
        <v>68</v>
      </c>
      <c r="S1" t="s">
        <v>69</v>
      </c>
    </row>
    <row r="2" spans="1:24" ht="21.75" customHeight="1" x14ac:dyDescent="0.25">
      <c r="A2" s="111" t="s">
        <v>70</v>
      </c>
      <c r="B2" s="112"/>
      <c r="C2" s="128"/>
      <c r="D2" s="129"/>
      <c r="E2" s="129"/>
      <c r="F2" s="129"/>
      <c r="G2" s="129"/>
      <c r="H2" s="129"/>
      <c r="I2" s="63"/>
      <c r="M2" s="42" t="s">
        <v>64</v>
      </c>
      <c r="N2" s="64" t="s">
        <v>71</v>
      </c>
      <c r="O2" s="64" t="s">
        <v>71</v>
      </c>
      <c r="P2" s="64" t="s">
        <v>71</v>
      </c>
      <c r="Q2" s="64" t="s">
        <v>71</v>
      </c>
      <c r="R2" s="64" t="s">
        <v>71</v>
      </c>
      <c r="S2" s="64" t="s">
        <v>71</v>
      </c>
    </row>
    <row r="3" spans="1:24" ht="21.75" customHeight="1" x14ac:dyDescent="0.25">
      <c r="A3" s="111" t="s">
        <v>42</v>
      </c>
      <c r="B3" s="112"/>
      <c r="C3" s="113" t="s">
        <v>64</v>
      </c>
      <c r="D3" s="114"/>
      <c r="E3" s="114"/>
      <c r="F3" s="114"/>
      <c r="G3" s="114"/>
      <c r="H3" s="114"/>
      <c r="I3" s="65"/>
      <c r="M3" s="42" t="s">
        <v>65</v>
      </c>
      <c r="N3" s="66" t="s">
        <v>72</v>
      </c>
      <c r="O3" s="64" t="s">
        <v>72</v>
      </c>
      <c r="P3" s="66" t="s">
        <v>72</v>
      </c>
      <c r="Q3" s="64" t="s">
        <v>72</v>
      </c>
      <c r="R3" s="66" t="s">
        <v>72</v>
      </c>
      <c r="S3" s="64" t="s">
        <v>72</v>
      </c>
      <c r="T3" s="64"/>
      <c r="U3" s="64"/>
      <c r="V3" s="64"/>
    </row>
    <row r="4" spans="1:24" ht="21.75" customHeight="1" x14ac:dyDescent="0.25">
      <c r="A4" s="111" t="s">
        <v>28</v>
      </c>
      <c r="B4" s="112"/>
      <c r="C4" s="113" t="s">
        <v>71</v>
      </c>
      <c r="D4" s="114"/>
      <c r="E4" s="114"/>
      <c r="F4" s="114"/>
      <c r="G4" s="114"/>
      <c r="H4" s="114"/>
      <c r="I4" s="65"/>
      <c r="M4" s="42" t="s">
        <v>66</v>
      </c>
      <c r="N4" s="64" t="s">
        <v>73</v>
      </c>
      <c r="O4" s="66" t="s">
        <v>74</v>
      </c>
      <c r="P4" s="64" t="s">
        <v>73</v>
      </c>
      <c r="Q4" s="66" t="s">
        <v>74</v>
      </c>
      <c r="R4" s="64" t="s">
        <v>73</v>
      </c>
      <c r="S4" s="66" t="s">
        <v>74</v>
      </c>
      <c r="T4" s="64"/>
      <c r="U4" s="64"/>
      <c r="V4" s="64"/>
    </row>
    <row r="5" spans="1:24" ht="24.75" customHeight="1" x14ac:dyDescent="0.25">
      <c r="A5" s="115" t="s">
        <v>75</v>
      </c>
      <c r="B5" s="112"/>
      <c r="C5" s="67"/>
      <c r="D5" s="116"/>
      <c r="E5" s="117"/>
      <c r="F5" s="117"/>
      <c r="G5" s="117"/>
      <c r="H5" s="117"/>
      <c r="I5" s="68"/>
      <c r="M5" s="42" t="s">
        <v>67</v>
      </c>
      <c r="N5" s="64" t="s">
        <v>76</v>
      </c>
      <c r="O5" s="64" t="s">
        <v>76</v>
      </c>
      <c r="P5" s="64" t="s">
        <v>76</v>
      </c>
      <c r="Q5" s="64" t="s">
        <v>76</v>
      </c>
      <c r="R5" s="64" t="s">
        <v>76</v>
      </c>
      <c r="S5" s="64" t="s">
        <v>76</v>
      </c>
      <c r="T5" s="64"/>
      <c r="U5" s="64"/>
      <c r="V5" s="64"/>
    </row>
    <row r="6" spans="1:24" ht="24.75" customHeight="1" x14ac:dyDescent="0.25">
      <c r="A6" s="115" t="s">
        <v>77</v>
      </c>
      <c r="B6" s="112"/>
      <c r="C6" s="69"/>
      <c r="D6" s="118"/>
      <c r="E6" s="119"/>
      <c r="F6" s="119"/>
      <c r="G6" s="119"/>
      <c r="H6" s="119"/>
      <c r="I6" s="70"/>
      <c r="M6" s="42" t="s">
        <v>68</v>
      </c>
      <c r="N6" s="64"/>
      <c r="O6" s="64" t="s">
        <v>78</v>
      </c>
      <c r="P6" s="64"/>
      <c r="Q6" s="64" t="s">
        <v>78</v>
      </c>
      <c r="S6" s="64" t="s">
        <v>78</v>
      </c>
    </row>
    <row r="7" spans="1:24" ht="21.75" customHeight="1" x14ac:dyDescent="0.25">
      <c r="A7" s="111" t="s">
        <v>29</v>
      </c>
      <c r="B7" s="112"/>
      <c r="C7" s="69"/>
      <c r="D7" s="118"/>
      <c r="E7" s="119"/>
      <c r="F7" s="119"/>
      <c r="G7" s="119"/>
      <c r="H7" s="119"/>
      <c r="I7" s="70"/>
      <c r="M7" s="42" t="s">
        <v>69</v>
      </c>
      <c r="N7" s="64"/>
      <c r="O7" s="66" t="s">
        <v>79</v>
      </c>
      <c r="P7" s="64"/>
      <c r="Q7" s="66" t="s">
        <v>79</v>
      </c>
      <c r="S7" s="66" t="s">
        <v>79</v>
      </c>
    </row>
    <row r="8" spans="1:24" s="74" customFormat="1" ht="20.25" customHeight="1" x14ac:dyDescent="0.25">
      <c r="A8" s="120" t="s">
        <v>80</v>
      </c>
      <c r="B8" s="121"/>
      <c r="C8" s="121"/>
      <c r="D8" s="121"/>
      <c r="E8" s="121"/>
      <c r="F8" s="121"/>
      <c r="G8" s="121"/>
      <c r="H8" s="121"/>
      <c r="I8" s="71"/>
      <c r="J8" s="72"/>
      <c r="K8" s="72"/>
      <c r="L8" s="72"/>
      <c r="M8" s="72"/>
      <c r="N8" s="72"/>
      <c r="O8" s="73" t="s">
        <v>81</v>
      </c>
      <c r="P8" s="72"/>
      <c r="Q8" s="73" t="s">
        <v>81</v>
      </c>
      <c r="R8" s="72"/>
      <c r="S8" s="73" t="s">
        <v>81</v>
      </c>
      <c r="T8" s="72"/>
      <c r="U8" s="72"/>
      <c r="V8" s="72"/>
      <c r="W8" s="72"/>
      <c r="X8" s="72"/>
    </row>
    <row r="9" spans="1:24" s="75" customFormat="1" ht="15" customHeight="1" x14ac:dyDescent="0.25">
      <c r="A9" s="122" t="s">
        <v>30</v>
      </c>
      <c r="B9" s="122"/>
      <c r="C9" s="122"/>
      <c r="D9" s="122"/>
      <c r="E9" s="122"/>
      <c r="F9" s="122"/>
      <c r="G9" s="123" t="s">
        <v>39</v>
      </c>
      <c r="H9" s="123" t="s">
        <v>49</v>
      </c>
      <c r="I9" s="123" t="s">
        <v>50</v>
      </c>
      <c r="M9" s="76"/>
      <c r="O9" s="76" t="s">
        <v>82</v>
      </c>
      <c r="Q9" s="76" t="s">
        <v>82</v>
      </c>
      <c r="S9" s="76" t="s">
        <v>82</v>
      </c>
    </row>
    <row r="10" spans="1:24" s="78" customFormat="1" ht="44.25" customHeight="1" x14ac:dyDescent="0.25">
      <c r="A10" s="77" t="s">
        <v>60</v>
      </c>
      <c r="B10" s="77" t="s">
        <v>61</v>
      </c>
      <c r="C10" s="77" t="s">
        <v>62</v>
      </c>
      <c r="D10" s="77" t="s">
        <v>20</v>
      </c>
      <c r="E10" s="77" t="s">
        <v>47</v>
      </c>
      <c r="F10" s="77" t="s">
        <v>48</v>
      </c>
      <c r="G10" s="123"/>
      <c r="H10" s="123"/>
      <c r="I10" s="123"/>
      <c r="M10" s="73"/>
      <c r="O10" s="66" t="s">
        <v>83</v>
      </c>
      <c r="Q10" s="66" t="s">
        <v>83</v>
      </c>
      <c r="S10" s="66" t="s">
        <v>83</v>
      </c>
    </row>
    <row r="11" spans="1:24" ht="75" customHeight="1" x14ac:dyDescent="0.25">
      <c r="A11" s="43">
        <v>1</v>
      </c>
      <c r="B11" s="79"/>
      <c r="C11" s="51"/>
      <c r="D11" s="80">
        <f>IF(B11&gt;=$C$5,((DAYS360(B11,C11))/30)/12,((DAYS360($C$5,C11))/30)/12)</f>
        <v>0</v>
      </c>
      <c r="E11" s="81"/>
      <c r="F11" s="81"/>
      <c r="G11" s="82"/>
      <c r="H11" s="82"/>
      <c r="I11" s="83"/>
      <c r="M11" s="66"/>
      <c r="O11" s="66" t="s">
        <v>84</v>
      </c>
      <c r="Q11" s="66" t="s">
        <v>84</v>
      </c>
      <c r="S11" s="66" t="s">
        <v>84</v>
      </c>
    </row>
    <row r="12" spans="1:24" ht="75" customHeight="1" x14ac:dyDescent="0.25">
      <c r="A12" s="43">
        <v>2</v>
      </c>
      <c r="B12" s="79"/>
      <c r="C12" s="79"/>
      <c r="D12" s="80">
        <f>IF(B12&gt;0,IF(B12&lt;=C11,((DAYS360(C11,C12))/30)/12,((DAYS360(B12,C12))/30)/12),0)</f>
        <v>0</v>
      </c>
      <c r="E12" s="81"/>
      <c r="F12" s="81"/>
      <c r="G12" s="82"/>
      <c r="H12" s="82"/>
      <c r="I12" s="83"/>
      <c r="M12" s="66"/>
      <c r="O12" s="66"/>
    </row>
    <row r="13" spans="1:24" ht="75" customHeight="1" x14ac:dyDescent="0.25">
      <c r="A13" s="43">
        <v>3</v>
      </c>
      <c r="B13" s="51"/>
      <c r="C13" s="51"/>
      <c r="D13" s="80">
        <f t="shared" ref="D13:D60" si="0">IF(B13&gt;0,IF(B13&lt;=C12,((DAYS360(C12,C13))/30)/12,((DAYS360(B13,C13))/30)/12),0)</f>
        <v>0</v>
      </c>
      <c r="E13" s="81"/>
      <c r="F13" s="81"/>
      <c r="G13" s="82"/>
      <c r="H13" s="82"/>
      <c r="I13" s="83"/>
      <c r="M13" s="66"/>
      <c r="N13" s="66"/>
      <c r="O13" s="66"/>
    </row>
    <row r="14" spans="1:24" ht="75" customHeight="1" x14ac:dyDescent="0.25">
      <c r="A14" s="43">
        <v>4</v>
      </c>
      <c r="B14" s="51"/>
      <c r="C14" s="51"/>
      <c r="D14" s="80">
        <f t="shared" si="0"/>
        <v>0</v>
      </c>
      <c r="E14" s="81"/>
      <c r="F14" s="81"/>
      <c r="G14" s="82"/>
      <c r="H14" s="82"/>
      <c r="I14" s="83"/>
      <c r="M14" s="66"/>
      <c r="N14" s="66"/>
      <c r="O14" s="66"/>
    </row>
    <row r="15" spans="1:24" ht="75" customHeight="1" x14ac:dyDescent="0.25">
      <c r="A15" s="43">
        <v>5</v>
      </c>
      <c r="B15" s="51"/>
      <c r="C15" s="51"/>
      <c r="D15" s="80">
        <f t="shared" si="0"/>
        <v>0</v>
      </c>
      <c r="E15" s="81"/>
      <c r="F15" s="81"/>
      <c r="G15" s="82"/>
      <c r="H15" s="82"/>
      <c r="I15" s="83"/>
      <c r="M15" s="66"/>
      <c r="N15" s="66"/>
      <c r="O15" s="66"/>
    </row>
    <row r="16" spans="1:24" ht="75" customHeight="1" x14ac:dyDescent="0.25">
      <c r="A16" s="43">
        <v>6</v>
      </c>
      <c r="B16" s="51"/>
      <c r="C16" s="51"/>
      <c r="D16" s="80">
        <f t="shared" si="0"/>
        <v>0</v>
      </c>
      <c r="E16" s="81"/>
      <c r="F16" s="81"/>
      <c r="G16" s="82"/>
      <c r="H16" s="82"/>
      <c r="I16" s="83"/>
      <c r="M16" s="66"/>
      <c r="N16" s="66"/>
      <c r="O16" s="66"/>
    </row>
    <row r="17" spans="1:15" ht="75" customHeight="1" x14ac:dyDescent="0.25">
      <c r="A17" s="43">
        <v>7</v>
      </c>
      <c r="B17" s="51"/>
      <c r="C17" s="51"/>
      <c r="D17" s="80">
        <f t="shared" si="0"/>
        <v>0</v>
      </c>
      <c r="E17" s="81"/>
      <c r="F17" s="81"/>
      <c r="G17" s="82"/>
      <c r="H17" s="82"/>
      <c r="I17" s="83"/>
      <c r="M17" s="66"/>
      <c r="N17" s="66"/>
      <c r="O17" s="66"/>
    </row>
    <row r="18" spans="1:15" ht="75" customHeight="1" x14ac:dyDescent="0.25">
      <c r="A18" s="43">
        <v>8</v>
      </c>
      <c r="B18" s="51"/>
      <c r="C18" s="51"/>
      <c r="D18" s="80">
        <f t="shared" si="0"/>
        <v>0</v>
      </c>
      <c r="E18" s="81"/>
      <c r="F18" s="81"/>
      <c r="G18" s="82"/>
      <c r="H18" s="82"/>
      <c r="I18" s="83"/>
      <c r="M18" s="66"/>
      <c r="N18" s="66"/>
      <c r="O18" s="66"/>
    </row>
    <row r="19" spans="1:15" ht="75" customHeight="1" x14ac:dyDescent="0.25">
      <c r="A19" s="43">
        <v>9</v>
      </c>
      <c r="B19" s="51"/>
      <c r="C19" s="51"/>
      <c r="D19" s="80">
        <f t="shared" si="0"/>
        <v>0</v>
      </c>
      <c r="E19" s="81"/>
      <c r="F19" s="81"/>
      <c r="G19" s="82"/>
      <c r="H19" s="82"/>
      <c r="I19" s="83"/>
      <c r="M19" s="66"/>
      <c r="N19" s="66"/>
      <c r="O19" s="66"/>
    </row>
    <row r="20" spans="1:15" ht="75" customHeight="1" x14ac:dyDescent="0.25">
      <c r="A20" s="43">
        <v>10</v>
      </c>
      <c r="B20" s="51"/>
      <c r="C20" s="51"/>
      <c r="D20" s="80">
        <f t="shared" si="0"/>
        <v>0</v>
      </c>
      <c r="E20" s="81"/>
      <c r="F20" s="81"/>
      <c r="G20" s="82"/>
      <c r="H20" s="82"/>
      <c r="I20" s="83"/>
    </row>
    <row r="21" spans="1:15" ht="75" customHeight="1" x14ac:dyDescent="0.25">
      <c r="A21" s="43">
        <v>11</v>
      </c>
      <c r="B21" s="51"/>
      <c r="C21" s="51"/>
      <c r="D21" s="80">
        <f t="shared" si="0"/>
        <v>0</v>
      </c>
      <c r="E21" s="81"/>
      <c r="F21" s="81"/>
      <c r="G21" s="82"/>
      <c r="H21" s="82"/>
      <c r="I21" s="83"/>
    </row>
    <row r="22" spans="1:15" ht="75" customHeight="1" x14ac:dyDescent="0.25">
      <c r="A22" s="43">
        <v>12</v>
      </c>
      <c r="B22" s="51"/>
      <c r="C22" s="51"/>
      <c r="D22" s="80">
        <f t="shared" si="0"/>
        <v>0</v>
      </c>
      <c r="E22" s="81"/>
      <c r="F22" s="81"/>
      <c r="G22" s="82"/>
      <c r="H22" s="82"/>
      <c r="I22" s="83"/>
    </row>
    <row r="23" spans="1:15" ht="75" customHeight="1" x14ac:dyDescent="0.25">
      <c r="A23" s="43">
        <v>13</v>
      </c>
      <c r="B23" s="51"/>
      <c r="C23" s="51"/>
      <c r="D23" s="80">
        <f t="shared" si="0"/>
        <v>0</v>
      </c>
      <c r="E23" s="81"/>
      <c r="F23" s="81"/>
      <c r="G23" s="82"/>
      <c r="H23" s="82"/>
      <c r="I23" s="83"/>
    </row>
    <row r="24" spans="1:15" ht="75" customHeight="1" x14ac:dyDescent="0.25">
      <c r="A24" s="43">
        <v>14</v>
      </c>
      <c r="B24" s="51"/>
      <c r="C24" s="51"/>
      <c r="D24" s="80">
        <f t="shared" si="0"/>
        <v>0</v>
      </c>
      <c r="E24" s="81"/>
      <c r="F24" s="81"/>
      <c r="G24" s="82"/>
      <c r="H24" s="82"/>
      <c r="I24" s="83"/>
    </row>
    <row r="25" spans="1:15" ht="75" customHeight="1" x14ac:dyDescent="0.25">
      <c r="A25" s="43">
        <v>15</v>
      </c>
      <c r="B25" s="51"/>
      <c r="C25" s="51"/>
      <c r="D25" s="80">
        <f t="shared" si="0"/>
        <v>0</v>
      </c>
      <c r="E25" s="81"/>
      <c r="F25" s="81"/>
      <c r="G25" s="82"/>
      <c r="H25" s="82"/>
      <c r="I25" s="83"/>
    </row>
    <row r="26" spans="1:15" ht="75" customHeight="1" x14ac:dyDescent="0.25">
      <c r="A26" s="43">
        <v>16</v>
      </c>
      <c r="B26" s="51"/>
      <c r="C26" s="51"/>
      <c r="D26" s="80">
        <f t="shared" si="0"/>
        <v>0</v>
      </c>
      <c r="E26" s="81"/>
      <c r="F26" s="81"/>
      <c r="G26" s="82"/>
      <c r="H26" s="82"/>
      <c r="I26" s="83"/>
    </row>
    <row r="27" spans="1:15" ht="75" customHeight="1" x14ac:dyDescent="0.25">
      <c r="A27" s="43">
        <v>17</v>
      </c>
      <c r="B27" s="51"/>
      <c r="C27" s="51"/>
      <c r="D27" s="80">
        <f t="shared" si="0"/>
        <v>0</v>
      </c>
      <c r="E27" s="81"/>
      <c r="F27" s="81"/>
      <c r="G27" s="82"/>
      <c r="H27" s="82"/>
      <c r="I27" s="83"/>
    </row>
    <row r="28" spans="1:15" ht="75" customHeight="1" x14ac:dyDescent="0.25">
      <c r="A28" s="43">
        <v>18</v>
      </c>
      <c r="B28" s="51"/>
      <c r="C28" s="51"/>
      <c r="D28" s="80">
        <f t="shared" si="0"/>
        <v>0</v>
      </c>
      <c r="E28" s="81"/>
      <c r="F28" s="81"/>
      <c r="G28" s="82"/>
      <c r="H28" s="82"/>
      <c r="I28" s="83"/>
    </row>
    <row r="29" spans="1:15" ht="75" customHeight="1" x14ac:dyDescent="0.25">
      <c r="A29" s="43">
        <v>19</v>
      </c>
      <c r="B29" s="51"/>
      <c r="C29" s="51"/>
      <c r="D29" s="80">
        <f t="shared" si="0"/>
        <v>0</v>
      </c>
      <c r="E29" s="81"/>
      <c r="F29" s="81"/>
      <c r="G29" s="82"/>
      <c r="H29" s="82"/>
      <c r="I29" s="83"/>
    </row>
    <row r="30" spans="1:15" ht="75" customHeight="1" x14ac:dyDescent="0.25">
      <c r="A30" s="43">
        <v>20</v>
      </c>
      <c r="B30" s="51"/>
      <c r="C30" s="51"/>
      <c r="D30" s="80">
        <f t="shared" si="0"/>
        <v>0</v>
      </c>
      <c r="E30" s="81"/>
      <c r="F30" s="81"/>
      <c r="G30" s="82"/>
      <c r="H30" s="82"/>
      <c r="I30" s="83"/>
    </row>
    <row r="31" spans="1:15" ht="75" customHeight="1" x14ac:dyDescent="0.25">
      <c r="A31" s="43">
        <v>21</v>
      </c>
      <c r="B31" s="51"/>
      <c r="C31" s="51"/>
      <c r="D31" s="80">
        <f t="shared" si="0"/>
        <v>0</v>
      </c>
      <c r="E31" s="81"/>
      <c r="F31" s="81"/>
      <c r="G31" s="82"/>
      <c r="H31" s="82"/>
      <c r="I31" s="83"/>
    </row>
    <row r="32" spans="1:15" ht="75" customHeight="1" x14ac:dyDescent="0.25">
      <c r="A32" s="43">
        <v>22</v>
      </c>
      <c r="B32" s="51"/>
      <c r="C32" s="51"/>
      <c r="D32" s="80">
        <f t="shared" si="0"/>
        <v>0</v>
      </c>
      <c r="E32" s="81"/>
      <c r="F32" s="81"/>
      <c r="G32" s="82"/>
      <c r="H32" s="82"/>
      <c r="I32" s="83"/>
    </row>
    <row r="33" spans="1:9" ht="75" customHeight="1" x14ac:dyDescent="0.25">
      <c r="A33" s="43">
        <v>23</v>
      </c>
      <c r="B33" s="51"/>
      <c r="C33" s="51"/>
      <c r="D33" s="80">
        <f t="shared" si="0"/>
        <v>0</v>
      </c>
      <c r="E33" s="81"/>
      <c r="F33" s="81"/>
      <c r="G33" s="82"/>
      <c r="H33" s="82"/>
      <c r="I33" s="83"/>
    </row>
    <row r="34" spans="1:9" ht="75" customHeight="1" x14ac:dyDescent="0.25">
      <c r="A34" s="43">
        <v>24</v>
      </c>
      <c r="B34" s="51"/>
      <c r="C34" s="51"/>
      <c r="D34" s="80">
        <f t="shared" si="0"/>
        <v>0</v>
      </c>
      <c r="E34" s="81"/>
      <c r="F34" s="81"/>
      <c r="G34" s="82"/>
      <c r="H34" s="82"/>
      <c r="I34" s="83"/>
    </row>
    <row r="35" spans="1:9" ht="75" customHeight="1" x14ac:dyDescent="0.25">
      <c r="A35" s="43">
        <v>25</v>
      </c>
      <c r="B35" s="51"/>
      <c r="C35" s="51"/>
      <c r="D35" s="80">
        <f t="shared" si="0"/>
        <v>0</v>
      </c>
      <c r="E35" s="81"/>
      <c r="F35" s="81"/>
      <c r="G35" s="82"/>
      <c r="H35" s="82"/>
      <c r="I35" s="83"/>
    </row>
    <row r="36" spans="1:9" ht="75" customHeight="1" x14ac:dyDescent="0.25">
      <c r="A36" s="43">
        <v>26</v>
      </c>
      <c r="B36" s="51"/>
      <c r="C36" s="51"/>
      <c r="D36" s="80">
        <f t="shared" si="0"/>
        <v>0</v>
      </c>
      <c r="E36" s="81"/>
      <c r="F36" s="81"/>
      <c r="G36" s="82"/>
      <c r="H36" s="82"/>
      <c r="I36" s="83"/>
    </row>
    <row r="37" spans="1:9" ht="75" customHeight="1" x14ac:dyDescent="0.25">
      <c r="A37" s="43">
        <v>27</v>
      </c>
      <c r="B37" s="51"/>
      <c r="C37" s="51"/>
      <c r="D37" s="80">
        <f t="shared" si="0"/>
        <v>0</v>
      </c>
      <c r="E37" s="81"/>
      <c r="F37" s="81"/>
      <c r="G37" s="82"/>
      <c r="H37" s="82"/>
      <c r="I37" s="83"/>
    </row>
    <row r="38" spans="1:9" ht="75" customHeight="1" x14ac:dyDescent="0.25">
      <c r="A38" s="43">
        <v>28</v>
      </c>
      <c r="B38" s="51"/>
      <c r="C38" s="51"/>
      <c r="D38" s="80">
        <f t="shared" si="0"/>
        <v>0</v>
      </c>
      <c r="E38" s="81"/>
      <c r="F38" s="81"/>
      <c r="G38" s="82"/>
      <c r="H38" s="82"/>
      <c r="I38" s="83"/>
    </row>
    <row r="39" spans="1:9" ht="75" customHeight="1" x14ac:dyDescent="0.25">
      <c r="A39" s="43">
        <v>29</v>
      </c>
      <c r="B39" s="51"/>
      <c r="C39" s="51"/>
      <c r="D39" s="80">
        <f t="shared" si="0"/>
        <v>0</v>
      </c>
      <c r="E39" s="81"/>
      <c r="F39" s="81"/>
      <c r="G39" s="82"/>
      <c r="H39" s="82"/>
      <c r="I39" s="83"/>
    </row>
    <row r="40" spans="1:9" ht="75" customHeight="1" x14ac:dyDescent="0.25">
      <c r="A40" s="43">
        <v>30</v>
      </c>
      <c r="B40" s="51"/>
      <c r="C40" s="51"/>
      <c r="D40" s="80">
        <f t="shared" si="0"/>
        <v>0</v>
      </c>
      <c r="E40" s="81"/>
      <c r="F40" s="81"/>
      <c r="G40" s="82"/>
      <c r="H40" s="82"/>
      <c r="I40" s="83"/>
    </row>
    <row r="41" spans="1:9" ht="75" customHeight="1" x14ac:dyDescent="0.25">
      <c r="A41" s="43">
        <v>31</v>
      </c>
      <c r="B41" s="51"/>
      <c r="C41" s="51"/>
      <c r="D41" s="80">
        <f t="shared" si="0"/>
        <v>0</v>
      </c>
      <c r="E41" s="81"/>
      <c r="F41" s="81"/>
      <c r="G41" s="82"/>
      <c r="H41" s="82"/>
      <c r="I41" s="83"/>
    </row>
    <row r="42" spans="1:9" ht="75" customHeight="1" x14ac:dyDescent="0.25">
      <c r="A42" s="43">
        <v>32</v>
      </c>
      <c r="B42" s="51"/>
      <c r="C42" s="51"/>
      <c r="D42" s="80">
        <f t="shared" si="0"/>
        <v>0</v>
      </c>
      <c r="E42" s="81"/>
      <c r="F42" s="81"/>
      <c r="G42" s="82"/>
      <c r="H42" s="82"/>
      <c r="I42" s="83"/>
    </row>
    <row r="43" spans="1:9" ht="75" customHeight="1" x14ac:dyDescent="0.25">
      <c r="A43" s="43">
        <v>33</v>
      </c>
      <c r="B43" s="51"/>
      <c r="C43" s="51"/>
      <c r="D43" s="80">
        <f t="shared" si="0"/>
        <v>0</v>
      </c>
      <c r="E43" s="81"/>
      <c r="F43" s="81"/>
      <c r="G43" s="82"/>
      <c r="H43" s="82"/>
      <c r="I43" s="83"/>
    </row>
    <row r="44" spans="1:9" ht="75" customHeight="1" x14ac:dyDescent="0.25">
      <c r="A44" s="43">
        <v>34</v>
      </c>
      <c r="B44" s="51"/>
      <c r="C44" s="51"/>
      <c r="D44" s="80">
        <f t="shared" si="0"/>
        <v>0</v>
      </c>
      <c r="E44" s="81"/>
      <c r="F44" s="81"/>
      <c r="G44" s="82"/>
      <c r="H44" s="82"/>
      <c r="I44" s="83"/>
    </row>
    <row r="45" spans="1:9" ht="75" customHeight="1" x14ac:dyDescent="0.25">
      <c r="A45" s="43">
        <v>35</v>
      </c>
      <c r="B45" s="51"/>
      <c r="C45" s="51"/>
      <c r="D45" s="80">
        <f t="shared" si="0"/>
        <v>0</v>
      </c>
      <c r="E45" s="81"/>
      <c r="F45" s="81"/>
      <c r="G45" s="82"/>
      <c r="H45" s="82"/>
      <c r="I45" s="83"/>
    </row>
    <row r="46" spans="1:9" ht="75" customHeight="1" x14ac:dyDescent="0.25">
      <c r="A46" s="43">
        <v>36</v>
      </c>
      <c r="B46" s="51"/>
      <c r="C46" s="51"/>
      <c r="D46" s="80">
        <f>IF(B46&gt;0,IF(B46&lt;=C45,((DAYS360(C45,C46))/30)/12,((DAYS360(B46,C46))/30)/12),0)</f>
        <v>0</v>
      </c>
      <c r="E46" s="81"/>
      <c r="F46" s="81"/>
      <c r="G46" s="82"/>
      <c r="H46" s="82"/>
      <c r="I46" s="83"/>
    </row>
    <row r="47" spans="1:9" ht="75" customHeight="1" x14ac:dyDescent="0.25">
      <c r="A47" s="43">
        <v>37</v>
      </c>
      <c r="B47" s="51"/>
      <c r="C47" s="51"/>
      <c r="D47" s="80">
        <f t="shared" si="0"/>
        <v>0</v>
      </c>
      <c r="E47" s="81"/>
      <c r="F47" s="81"/>
      <c r="G47" s="82"/>
      <c r="H47" s="82"/>
      <c r="I47" s="83"/>
    </row>
    <row r="48" spans="1:9" ht="75" customHeight="1" x14ac:dyDescent="0.25">
      <c r="A48" s="43">
        <v>38</v>
      </c>
      <c r="B48" s="51"/>
      <c r="C48" s="51"/>
      <c r="D48" s="80">
        <f>IF(B48&gt;0,IF(B48&lt;=C47,((DAYS360(C47,C48))/30)/12,((DAYS360(B48,C48))/30)/12),0)</f>
        <v>0</v>
      </c>
      <c r="E48" s="81"/>
      <c r="F48" s="81"/>
      <c r="G48" s="82"/>
      <c r="H48" s="82"/>
      <c r="I48" s="83"/>
    </row>
    <row r="49" spans="1:9" ht="75" customHeight="1" x14ac:dyDescent="0.25">
      <c r="A49" s="43">
        <v>39</v>
      </c>
      <c r="B49" s="51"/>
      <c r="C49" s="51"/>
      <c r="D49" s="80">
        <f>IF(B49&gt;0,IF(B49&lt;=C48,((DAYS360(C48,C49))/30)/12,((DAYS360(B49,C49))/30)/12),0)</f>
        <v>0</v>
      </c>
      <c r="E49" s="81"/>
      <c r="F49" s="81"/>
      <c r="G49" s="82"/>
      <c r="H49" s="82"/>
      <c r="I49" s="83"/>
    </row>
    <row r="50" spans="1:9" ht="75" customHeight="1" x14ac:dyDescent="0.25">
      <c r="A50" s="43">
        <v>40</v>
      </c>
      <c r="B50" s="51"/>
      <c r="C50" s="51"/>
      <c r="D50" s="80">
        <f t="shared" si="0"/>
        <v>0</v>
      </c>
      <c r="E50" s="81"/>
      <c r="F50" s="81"/>
      <c r="G50" s="82"/>
      <c r="H50" s="82"/>
      <c r="I50" s="83"/>
    </row>
    <row r="51" spans="1:9" ht="75" customHeight="1" x14ac:dyDescent="0.25">
      <c r="A51" s="43">
        <v>41</v>
      </c>
      <c r="B51" s="51"/>
      <c r="C51" s="51"/>
      <c r="D51" s="80">
        <f>IF(B51&gt;0,IF(B51&lt;=C50,((DAYS360(C50,C51))/30)/12,((DAYS360(B51,C51))/30)/12),0)</f>
        <v>0</v>
      </c>
      <c r="E51" s="81"/>
      <c r="F51" s="81"/>
      <c r="G51" s="82"/>
      <c r="H51" s="82"/>
      <c r="I51" s="83"/>
    </row>
    <row r="52" spans="1:9" ht="75" customHeight="1" x14ac:dyDescent="0.25">
      <c r="A52" s="43">
        <v>42</v>
      </c>
      <c r="B52" s="51"/>
      <c r="C52" s="51"/>
      <c r="D52" s="80">
        <f t="shared" si="0"/>
        <v>0</v>
      </c>
      <c r="E52" s="81"/>
      <c r="F52" s="81"/>
      <c r="G52" s="82"/>
      <c r="H52" s="82"/>
      <c r="I52" s="83"/>
    </row>
    <row r="53" spans="1:9" ht="75" customHeight="1" x14ac:dyDescent="0.25">
      <c r="A53" s="43">
        <v>43</v>
      </c>
      <c r="B53" s="51"/>
      <c r="C53" s="51"/>
      <c r="D53" s="80">
        <f t="shared" si="0"/>
        <v>0</v>
      </c>
      <c r="E53" s="81"/>
      <c r="F53" s="81"/>
      <c r="G53" s="82"/>
      <c r="H53" s="82"/>
      <c r="I53" s="83"/>
    </row>
    <row r="54" spans="1:9" ht="75" customHeight="1" x14ac:dyDescent="0.25">
      <c r="A54" s="43">
        <v>44</v>
      </c>
      <c r="B54" s="51"/>
      <c r="C54" s="51"/>
      <c r="D54" s="80">
        <f t="shared" si="0"/>
        <v>0</v>
      </c>
      <c r="E54" s="81"/>
      <c r="F54" s="81"/>
      <c r="G54" s="82"/>
      <c r="H54" s="82"/>
      <c r="I54" s="83"/>
    </row>
    <row r="55" spans="1:9" ht="75" customHeight="1" x14ac:dyDescent="0.25">
      <c r="A55" s="43">
        <v>45</v>
      </c>
      <c r="B55" s="51"/>
      <c r="C55" s="51"/>
      <c r="D55" s="80">
        <f t="shared" si="0"/>
        <v>0</v>
      </c>
      <c r="E55" s="81"/>
      <c r="F55" s="81"/>
      <c r="G55" s="82"/>
      <c r="H55" s="82"/>
      <c r="I55" s="83"/>
    </row>
    <row r="56" spans="1:9" ht="75" customHeight="1" x14ac:dyDescent="0.25">
      <c r="A56" s="43">
        <v>46</v>
      </c>
      <c r="B56" s="51"/>
      <c r="C56" s="51"/>
      <c r="D56" s="80">
        <f t="shared" si="0"/>
        <v>0</v>
      </c>
      <c r="E56" s="81"/>
      <c r="F56" s="81"/>
      <c r="G56" s="82"/>
      <c r="H56" s="82"/>
      <c r="I56" s="83"/>
    </row>
    <row r="57" spans="1:9" ht="75" customHeight="1" x14ac:dyDescent="0.25">
      <c r="A57" s="43">
        <v>47</v>
      </c>
      <c r="B57" s="51"/>
      <c r="C57" s="51"/>
      <c r="D57" s="80">
        <f t="shared" si="0"/>
        <v>0</v>
      </c>
      <c r="E57" s="81"/>
      <c r="F57" s="81"/>
      <c r="G57" s="82"/>
      <c r="H57" s="82"/>
      <c r="I57" s="83"/>
    </row>
    <row r="58" spans="1:9" ht="75" customHeight="1" x14ac:dyDescent="0.25">
      <c r="A58" s="43">
        <v>48</v>
      </c>
      <c r="B58" s="51"/>
      <c r="C58" s="51"/>
      <c r="D58" s="80">
        <f t="shared" si="0"/>
        <v>0</v>
      </c>
      <c r="E58" s="81"/>
      <c r="F58" s="81"/>
      <c r="G58" s="82"/>
      <c r="H58" s="82"/>
      <c r="I58" s="83"/>
    </row>
    <row r="59" spans="1:9" ht="75" customHeight="1" x14ac:dyDescent="0.25">
      <c r="A59" s="43">
        <v>49</v>
      </c>
      <c r="B59" s="51"/>
      <c r="C59" s="51"/>
      <c r="D59" s="80">
        <f t="shared" si="0"/>
        <v>0</v>
      </c>
      <c r="E59" s="81"/>
      <c r="F59" s="81"/>
      <c r="G59" s="82"/>
      <c r="H59" s="82"/>
      <c r="I59" s="83"/>
    </row>
    <row r="60" spans="1:9" ht="75" customHeight="1" x14ac:dyDescent="0.25">
      <c r="A60" s="43">
        <v>50</v>
      </c>
      <c r="B60" s="51"/>
      <c r="C60" s="51"/>
      <c r="D60" s="80">
        <f t="shared" si="0"/>
        <v>0</v>
      </c>
      <c r="E60" s="81"/>
      <c r="F60" s="81"/>
      <c r="G60" s="82"/>
      <c r="H60" s="82"/>
      <c r="I60" s="83"/>
    </row>
    <row r="61" spans="1:9" hidden="1" x14ac:dyDescent="0.25">
      <c r="A61" s="43"/>
      <c r="B61" s="29"/>
      <c r="C61" s="29"/>
      <c r="D61" s="84">
        <f>SUM(D11:D60)</f>
        <v>0</v>
      </c>
      <c r="E61" s="85"/>
      <c r="F61" s="85"/>
      <c r="G61" s="86"/>
      <c r="H61" s="86"/>
      <c r="I61" s="30"/>
    </row>
    <row r="62" spans="1:9" hidden="1" x14ac:dyDescent="0.25"/>
  </sheetData>
  <sheetProtection password="CD1C" sheet="1" objects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5" priority="1">
      <formula>$B$11&lt;=$C$5</formula>
    </cfRule>
  </conditionalFormatting>
  <dataValidations disablePrompts="1" count="3">
    <dataValidation type="list" showInputMessage="1" showErrorMessage="1" sqref="C4 I4">
      <formula1>INDIRECT(C3)</formula1>
    </dataValidation>
    <dataValidation type="list" allowBlank="1" showInputMessage="1" showErrorMessage="1" sqref="C3 I3">
      <formula1>Categoria</formula1>
    </dataValidation>
    <dataValidation type="list" allowBlank="1" showInputMessage="1" showErrorMessage="1" sqref="J4">
      <formula1>INDIRECT(Seleccion)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2"/>
  <sheetViews>
    <sheetView view="pageBreakPreview" zoomScale="115" zoomScaleNormal="89" zoomScaleSheetLayoutView="115" workbookViewId="0">
      <selection activeCell="C12" sqref="C12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3" max="13" width="32.7109375" hidden="1" customWidth="1"/>
    <col min="14" max="14" width="35.28515625" hidden="1" customWidth="1"/>
    <col min="15" max="15" width="39.7109375" hidden="1" customWidth="1"/>
    <col min="16" max="16" width="36.7109375" hidden="1" customWidth="1"/>
    <col min="17" max="17" width="41" hidden="1" customWidth="1"/>
    <col min="18" max="18" width="36.42578125" hidden="1" customWidth="1"/>
    <col min="19" max="19" width="40.85546875" hidden="1" customWidth="1"/>
    <col min="20" max="22" width="21.5703125" customWidth="1"/>
  </cols>
  <sheetData>
    <row r="1" spans="1:24" ht="26.25" customHeight="1" x14ac:dyDescent="0.25">
      <c r="A1" s="105" t="s">
        <v>27</v>
      </c>
      <c r="B1" s="106"/>
      <c r="C1" s="106"/>
      <c r="D1" s="106"/>
      <c r="E1" s="106"/>
      <c r="F1" s="106"/>
      <c r="G1" s="106"/>
      <c r="H1" s="106"/>
      <c r="I1" s="62"/>
      <c r="M1" t="s">
        <v>63</v>
      </c>
      <c r="N1" t="s">
        <v>64</v>
      </c>
      <c r="O1" t="s">
        <v>65</v>
      </c>
      <c r="P1" t="s">
        <v>66</v>
      </c>
      <c r="Q1" t="s">
        <v>67</v>
      </c>
      <c r="R1" t="s">
        <v>68</v>
      </c>
      <c r="S1" t="s">
        <v>69</v>
      </c>
    </row>
    <row r="2" spans="1:24" ht="21.75" customHeight="1" x14ac:dyDescent="0.25">
      <c r="A2" s="111" t="s">
        <v>70</v>
      </c>
      <c r="B2" s="112"/>
      <c r="C2" s="128"/>
      <c r="D2" s="129"/>
      <c r="E2" s="129"/>
      <c r="F2" s="129"/>
      <c r="G2" s="129"/>
      <c r="H2" s="129"/>
      <c r="I2" s="63"/>
      <c r="M2" s="42" t="s">
        <v>64</v>
      </c>
      <c r="N2" s="64" t="s">
        <v>71</v>
      </c>
      <c r="O2" s="64" t="s">
        <v>71</v>
      </c>
      <c r="P2" s="64" t="s">
        <v>71</v>
      </c>
      <c r="Q2" s="64" t="s">
        <v>71</v>
      </c>
      <c r="R2" s="64" t="s">
        <v>71</v>
      </c>
      <c r="S2" s="64" t="s">
        <v>71</v>
      </c>
    </row>
    <row r="3" spans="1:24" ht="21.75" customHeight="1" x14ac:dyDescent="0.25">
      <c r="A3" s="111" t="s">
        <v>42</v>
      </c>
      <c r="B3" s="112"/>
      <c r="C3" s="113" t="s">
        <v>64</v>
      </c>
      <c r="D3" s="114"/>
      <c r="E3" s="114"/>
      <c r="F3" s="114"/>
      <c r="G3" s="114"/>
      <c r="H3" s="114"/>
      <c r="I3" s="65"/>
      <c r="M3" s="42" t="s">
        <v>65</v>
      </c>
      <c r="N3" s="66" t="s">
        <v>72</v>
      </c>
      <c r="O3" s="64" t="s">
        <v>72</v>
      </c>
      <c r="P3" s="66" t="s">
        <v>72</v>
      </c>
      <c r="Q3" s="64" t="s">
        <v>72</v>
      </c>
      <c r="R3" s="66" t="s">
        <v>72</v>
      </c>
      <c r="S3" s="64" t="s">
        <v>72</v>
      </c>
      <c r="T3" s="64"/>
      <c r="U3" s="64"/>
      <c r="V3" s="64"/>
    </row>
    <row r="4" spans="1:24" ht="21.75" customHeight="1" x14ac:dyDescent="0.25">
      <c r="A4" s="111" t="s">
        <v>28</v>
      </c>
      <c r="B4" s="112"/>
      <c r="C4" s="113" t="s">
        <v>71</v>
      </c>
      <c r="D4" s="114"/>
      <c r="E4" s="114"/>
      <c r="F4" s="114"/>
      <c r="G4" s="114"/>
      <c r="H4" s="114"/>
      <c r="I4" s="65"/>
      <c r="M4" s="42" t="s">
        <v>66</v>
      </c>
      <c r="N4" s="64" t="s">
        <v>73</v>
      </c>
      <c r="O4" s="66" t="s">
        <v>74</v>
      </c>
      <c r="P4" s="64" t="s">
        <v>73</v>
      </c>
      <c r="Q4" s="66" t="s">
        <v>74</v>
      </c>
      <c r="R4" s="64" t="s">
        <v>73</v>
      </c>
      <c r="S4" s="66" t="s">
        <v>74</v>
      </c>
      <c r="T4" s="64"/>
      <c r="U4" s="64"/>
      <c r="V4" s="64"/>
    </row>
    <row r="5" spans="1:24" ht="24.75" customHeight="1" x14ac:dyDescent="0.25">
      <c r="A5" s="115" t="s">
        <v>75</v>
      </c>
      <c r="B5" s="112"/>
      <c r="C5" s="67"/>
      <c r="D5" s="116"/>
      <c r="E5" s="117"/>
      <c r="F5" s="117"/>
      <c r="G5" s="117"/>
      <c r="H5" s="117"/>
      <c r="I5" s="68"/>
      <c r="M5" s="42" t="s">
        <v>67</v>
      </c>
      <c r="N5" s="64" t="s">
        <v>76</v>
      </c>
      <c r="O5" s="64" t="s">
        <v>76</v>
      </c>
      <c r="P5" s="64" t="s">
        <v>76</v>
      </c>
      <c r="Q5" s="64" t="s">
        <v>76</v>
      </c>
      <c r="R5" s="64" t="s">
        <v>76</v>
      </c>
      <c r="S5" s="64" t="s">
        <v>76</v>
      </c>
      <c r="T5" s="64"/>
      <c r="U5" s="64"/>
      <c r="V5" s="64"/>
    </row>
    <row r="6" spans="1:24" ht="24.75" customHeight="1" x14ac:dyDescent="0.25">
      <c r="A6" s="115" t="s">
        <v>77</v>
      </c>
      <c r="B6" s="112"/>
      <c r="C6" s="69"/>
      <c r="D6" s="118"/>
      <c r="E6" s="119"/>
      <c r="F6" s="119"/>
      <c r="G6" s="119"/>
      <c r="H6" s="119"/>
      <c r="I6" s="70"/>
      <c r="M6" s="42" t="s">
        <v>68</v>
      </c>
      <c r="N6" s="64"/>
      <c r="O6" s="64" t="s">
        <v>78</v>
      </c>
      <c r="P6" s="64"/>
      <c r="Q6" s="64" t="s">
        <v>78</v>
      </c>
      <c r="S6" s="64" t="s">
        <v>78</v>
      </c>
    </row>
    <row r="7" spans="1:24" ht="21.75" customHeight="1" x14ac:dyDescent="0.25">
      <c r="A7" s="111" t="s">
        <v>29</v>
      </c>
      <c r="B7" s="112"/>
      <c r="C7" s="69"/>
      <c r="D7" s="118"/>
      <c r="E7" s="119"/>
      <c r="F7" s="119"/>
      <c r="G7" s="119"/>
      <c r="H7" s="119"/>
      <c r="I7" s="70"/>
      <c r="M7" s="42" t="s">
        <v>69</v>
      </c>
      <c r="N7" s="64"/>
      <c r="O7" s="66" t="s">
        <v>79</v>
      </c>
      <c r="P7" s="64"/>
      <c r="Q7" s="66" t="s">
        <v>79</v>
      </c>
      <c r="S7" s="66" t="s">
        <v>79</v>
      </c>
    </row>
    <row r="8" spans="1:24" s="74" customFormat="1" ht="20.25" customHeight="1" x14ac:dyDescent="0.25">
      <c r="A8" s="120" t="s">
        <v>80</v>
      </c>
      <c r="B8" s="121"/>
      <c r="C8" s="121"/>
      <c r="D8" s="121"/>
      <c r="E8" s="121"/>
      <c r="F8" s="121"/>
      <c r="G8" s="121"/>
      <c r="H8" s="121"/>
      <c r="I8" s="71"/>
      <c r="J8" s="72"/>
      <c r="K8" s="72"/>
      <c r="L8" s="72"/>
      <c r="M8" s="72"/>
      <c r="N8" s="72"/>
      <c r="O8" s="73" t="s">
        <v>81</v>
      </c>
      <c r="P8" s="72"/>
      <c r="Q8" s="73" t="s">
        <v>81</v>
      </c>
      <c r="R8" s="72"/>
      <c r="S8" s="73" t="s">
        <v>81</v>
      </c>
      <c r="T8" s="72"/>
      <c r="U8" s="72"/>
      <c r="V8" s="72"/>
      <c r="W8" s="72"/>
      <c r="X8" s="72"/>
    </row>
    <row r="9" spans="1:24" s="75" customFormat="1" ht="15" customHeight="1" x14ac:dyDescent="0.25">
      <c r="A9" s="122" t="s">
        <v>30</v>
      </c>
      <c r="B9" s="122"/>
      <c r="C9" s="122"/>
      <c r="D9" s="122"/>
      <c r="E9" s="122"/>
      <c r="F9" s="122"/>
      <c r="G9" s="123" t="s">
        <v>39</v>
      </c>
      <c r="H9" s="123" t="s">
        <v>49</v>
      </c>
      <c r="I9" s="123" t="s">
        <v>50</v>
      </c>
      <c r="M9" s="76"/>
      <c r="O9" s="76" t="s">
        <v>82</v>
      </c>
      <c r="Q9" s="76" t="s">
        <v>82</v>
      </c>
      <c r="S9" s="76" t="s">
        <v>82</v>
      </c>
    </row>
    <row r="10" spans="1:24" s="78" customFormat="1" ht="44.25" customHeight="1" x14ac:dyDescent="0.25">
      <c r="A10" s="77" t="s">
        <v>60</v>
      </c>
      <c r="B10" s="77" t="s">
        <v>61</v>
      </c>
      <c r="C10" s="77" t="s">
        <v>62</v>
      </c>
      <c r="D10" s="77" t="s">
        <v>20</v>
      </c>
      <c r="E10" s="77" t="s">
        <v>47</v>
      </c>
      <c r="F10" s="77" t="s">
        <v>48</v>
      </c>
      <c r="G10" s="123"/>
      <c r="H10" s="123"/>
      <c r="I10" s="123"/>
      <c r="M10" s="73"/>
      <c r="O10" s="66" t="s">
        <v>83</v>
      </c>
      <c r="Q10" s="66" t="s">
        <v>83</v>
      </c>
      <c r="S10" s="66" t="s">
        <v>83</v>
      </c>
    </row>
    <row r="11" spans="1:24" ht="75" customHeight="1" x14ac:dyDescent="0.25">
      <c r="A11" s="43">
        <v>1</v>
      </c>
      <c r="B11" s="79"/>
      <c r="C11" s="51"/>
      <c r="D11" s="80">
        <f>IF(B11&gt;=$C$5,((DAYS360(B11,C11))/30)/12,((DAYS360($C$5,C11))/30)/12)</f>
        <v>0</v>
      </c>
      <c r="E11" s="81"/>
      <c r="F11" s="81"/>
      <c r="G11" s="82"/>
      <c r="H11" s="82"/>
      <c r="I11" s="83"/>
      <c r="M11" s="66"/>
      <c r="O11" s="66" t="s">
        <v>84</v>
      </c>
      <c r="Q11" s="66" t="s">
        <v>84</v>
      </c>
      <c r="S11" s="66" t="s">
        <v>84</v>
      </c>
    </row>
    <row r="12" spans="1:24" ht="75" customHeight="1" x14ac:dyDescent="0.25">
      <c r="A12" s="43">
        <v>2</v>
      </c>
      <c r="B12" s="79"/>
      <c r="C12" s="79"/>
      <c r="D12" s="80">
        <f>IF(B12&gt;0,IF(B12&lt;=C11,((DAYS360(C11,C12))/30)/12,((DAYS360(B12,C12))/30)/12),0)</f>
        <v>0</v>
      </c>
      <c r="E12" s="81"/>
      <c r="F12" s="81"/>
      <c r="G12" s="82"/>
      <c r="H12" s="82"/>
      <c r="I12" s="83"/>
      <c r="M12" s="66"/>
      <c r="O12" s="66"/>
    </row>
    <row r="13" spans="1:24" ht="75" customHeight="1" x14ac:dyDescent="0.25">
      <c r="A13" s="43">
        <v>3</v>
      </c>
      <c r="B13" s="51"/>
      <c r="C13" s="51"/>
      <c r="D13" s="80">
        <f t="shared" ref="D13:D60" si="0">IF(B13&gt;0,IF(B13&lt;=C12,((DAYS360(C12,C13))/30)/12,((DAYS360(B13,C13))/30)/12),0)</f>
        <v>0</v>
      </c>
      <c r="E13" s="81"/>
      <c r="F13" s="81"/>
      <c r="G13" s="82"/>
      <c r="H13" s="82"/>
      <c r="I13" s="83"/>
      <c r="M13" s="66"/>
      <c r="N13" s="66"/>
      <c r="O13" s="66"/>
    </row>
    <row r="14" spans="1:24" ht="75" customHeight="1" x14ac:dyDescent="0.25">
      <c r="A14" s="43">
        <v>4</v>
      </c>
      <c r="B14" s="51"/>
      <c r="C14" s="51"/>
      <c r="D14" s="80">
        <f t="shared" si="0"/>
        <v>0</v>
      </c>
      <c r="E14" s="81"/>
      <c r="F14" s="81"/>
      <c r="G14" s="82"/>
      <c r="H14" s="82"/>
      <c r="I14" s="83"/>
      <c r="M14" s="66"/>
      <c r="N14" s="66"/>
      <c r="O14" s="66"/>
    </row>
    <row r="15" spans="1:24" ht="75" customHeight="1" x14ac:dyDescent="0.25">
      <c r="A15" s="43">
        <v>5</v>
      </c>
      <c r="B15" s="51"/>
      <c r="C15" s="51"/>
      <c r="D15" s="80">
        <f t="shared" si="0"/>
        <v>0</v>
      </c>
      <c r="E15" s="81"/>
      <c r="F15" s="81"/>
      <c r="G15" s="82"/>
      <c r="H15" s="82"/>
      <c r="I15" s="83"/>
      <c r="M15" s="66"/>
      <c r="N15" s="66"/>
      <c r="O15" s="66"/>
    </row>
    <row r="16" spans="1:24" ht="75" customHeight="1" x14ac:dyDescent="0.25">
      <c r="A16" s="43">
        <v>6</v>
      </c>
      <c r="B16" s="51"/>
      <c r="C16" s="51"/>
      <c r="D16" s="80">
        <f t="shared" si="0"/>
        <v>0</v>
      </c>
      <c r="E16" s="81"/>
      <c r="F16" s="81"/>
      <c r="G16" s="82"/>
      <c r="H16" s="82"/>
      <c r="I16" s="83"/>
      <c r="M16" s="66"/>
      <c r="N16" s="66"/>
      <c r="O16" s="66"/>
    </row>
    <row r="17" spans="1:15" ht="75" customHeight="1" x14ac:dyDescent="0.25">
      <c r="A17" s="43">
        <v>7</v>
      </c>
      <c r="B17" s="51"/>
      <c r="C17" s="51"/>
      <c r="D17" s="80">
        <f t="shared" si="0"/>
        <v>0</v>
      </c>
      <c r="E17" s="81"/>
      <c r="F17" s="81"/>
      <c r="G17" s="82"/>
      <c r="H17" s="82"/>
      <c r="I17" s="83"/>
      <c r="M17" s="66"/>
      <c r="N17" s="66"/>
      <c r="O17" s="66"/>
    </row>
    <row r="18" spans="1:15" ht="75" customHeight="1" x14ac:dyDescent="0.25">
      <c r="A18" s="43">
        <v>8</v>
      </c>
      <c r="B18" s="51"/>
      <c r="C18" s="51"/>
      <c r="D18" s="80">
        <f t="shared" si="0"/>
        <v>0</v>
      </c>
      <c r="E18" s="81"/>
      <c r="F18" s="81"/>
      <c r="G18" s="82"/>
      <c r="H18" s="82"/>
      <c r="I18" s="83"/>
      <c r="M18" s="66"/>
      <c r="N18" s="66"/>
      <c r="O18" s="66"/>
    </row>
    <row r="19" spans="1:15" ht="75" customHeight="1" x14ac:dyDescent="0.25">
      <c r="A19" s="43">
        <v>9</v>
      </c>
      <c r="B19" s="51"/>
      <c r="C19" s="51"/>
      <c r="D19" s="80">
        <f t="shared" si="0"/>
        <v>0</v>
      </c>
      <c r="E19" s="81"/>
      <c r="F19" s="81"/>
      <c r="G19" s="82"/>
      <c r="H19" s="82"/>
      <c r="I19" s="83"/>
      <c r="M19" s="66"/>
      <c r="N19" s="66"/>
      <c r="O19" s="66"/>
    </row>
    <row r="20" spans="1:15" ht="75" customHeight="1" x14ac:dyDescent="0.25">
      <c r="A20" s="43">
        <v>10</v>
      </c>
      <c r="B20" s="51"/>
      <c r="C20" s="51"/>
      <c r="D20" s="80">
        <f t="shared" si="0"/>
        <v>0</v>
      </c>
      <c r="E20" s="81"/>
      <c r="F20" s="81"/>
      <c r="G20" s="82"/>
      <c r="H20" s="82"/>
      <c r="I20" s="83"/>
    </row>
    <row r="21" spans="1:15" ht="75" customHeight="1" x14ac:dyDescent="0.25">
      <c r="A21" s="43">
        <v>11</v>
      </c>
      <c r="B21" s="51"/>
      <c r="C21" s="51"/>
      <c r="D21" s="80">
        <f t="shared" si="0"/>
        <v>0</v>
      </c>
      <c r="E21" s="81"/>
      <c r="F21" s="81"/>
      <c r="G21" s="82"/>
      <c r="H21" s="82"/>
      <c r="I21" s="83"/>
    </row>
    <row r="22" spans="1:15" ht="75" customHeight="1" x14ac:dyDescent="0.25">
      <c r="A22" s="43">
        <v>12</v>
      </c>
      <c r="B22" s="51"/>
      <c r="C22" s="51"/>
      <c r="D22" s="80">
        <f t="shared" si="0"/>
        <v>0</v>
      </c>
      <c r="E22" s="81"/>
      <c r="F22" s="81"/>
      <c r="G22" s="82"/>
      <c r="H22" s="82"/>
      <c r="I22" s="83"/>
    </row>
    <row r="23" spans="1:15" ht="75" customHeight="1" x14ac:dyDescent="0.25">
      <c r="A23" s="43">
        <v>13</v>
      </c>
      <c r="B23" s="51"/>
      <c r="C23" s="51"/>
      <c r="D23" s="80">
        <f t="shared" si="0"/>
        <v>0</v>
      </c>
      <c r="E23" s="81"/>
      <c r="F23" s="81"/>
      <c r="G23" s="82"/>
      <c r="H23" s="82"/>
      <c r="I23" s="83"/>
    </row>
    <row r="24" spans="1:15" ht="75" customHeight="1" x14ac:dyDescent="0.25">
      <c r="A24" s="43">
        <v>14</v>
      </c>
      <c r="B24" s="51"/>
      <c r="C24" s="51"/>
      <c r="D24" s="80">
        <f t="shared" si="0"/>
        <v>0</v>
      </c>
      <c r="E24" s="81"/>
      <c r="F24" s="81"/>
      <c r="G24" s="82"/>
      <c r="H24" s="82"/>
      <c r="I24" s="83"/>
    </row>
    <row r="25" spans="1:15" ht="75" customHeight="1" x14ac:dyDescent="0.25">
      <c r="A25" s="43">
        <v>15</v>
      </c>
      <c r="B25" s="51"/>
      <c r="C25" s="51"/>
      <c r="D25" s="80">
        <f t="shared" si="0"/>
        <v>0</v>
      </c>
      <c r="E25" s="81"/>
      <c r="F25" s="81"/>
      <c r="G25" s="82"/>
      <c r="H25" s="82"/>
      <c r="I25" s="83"/>
    </row>
    <row r="26" spans="1:15" ht="75" customHeight="1" x14ac:dyDescent="0.25">
      <c r="A26" s="43">
        <v>16</v>
      </c>
      <c r="B26" s="51"/>
      <c r="C26" s="51"/>
      <c r="D26" s="80">
        <f t="shared" si="0"/>
        <v>0</v>
      </c>
      <c r="E26" s="81"/>
      <c r="F26" s="81"/>
      <c r="G26" s="82"/>
      <c r="H26" s="82"/>
      <c r="I26" s="83"/>
    </row>
    <row r="27" spans="1:15" ht="75" customHeight="1" x14ac:dyDescent="0.25">
      <c r="A27" s="43">
        <v>17</v>
      </c>
      <c r="B27" s="51"/>
      <c r="C27" s="51"/>
      <c r="D27" s="80">
        <f t="shared" si="0"/>
        <v>0</v>
      </c>
      <c r="E27" s="81"/>
      <c r="F27" s="81"/>
      <c r="G27" s="82"/>
      <c r="H27" s="82"/>
      <c r="I27" s="83"/>
    </row>
    <row r="28" spans="1:15" ht="75" customHeight="1" x14ac:dyDescent="0.25">
      <c r="A28" s="43">
        <v>18</v>
      </c>
      <c r="B28" s="51"/>
      <c r="C28" s="51"/>
      <c r="D28" s="80">
        <f t="shared" si="0"/>
        <v>0</v>
      </c>
      <c r="E28" s="81"/>
      <c r="F28" s="81"/>
      <c r="G28" s="82"/>
      <c r="H28" s="82"/>
      <c r="I28" s="83"/>
    </row>
    <row r="29" spans="1:15" ht="75" customHeight="1" x14ac:dyDescent="0.25">
      <c r="A29" s="43">
        <v>19</v>
      </c>
      <c r="B29" s="51"/>
      <c r="C29" s="51"/>
      <c r="D29" s="80">
        <f t="shared" si="0"/>
        <v>0</v>
      </c>
      <c r="E29" s="81"/>
      <c r="F29" s="81"/>
      <c r="G29" s="82"/>
      <c r="H29" s="82"/>
      <c r="I29" s="83"/>
    </row>
    <row r="30" spans="1:15" ht="75" customHeight="1" x14ac:dyDescent="0.25">
      <c r="A30" s="43">
        <v>20</v>
      </c>
      <c r="B30" s="51"/>
      <c r="C30" s="51"/>
      <c r="D30" s="80">
        <f t="shared" si="0"/>
        <v>0</v>
      </c>
      <c r="E30" s="81"/>
      <c r="F30" s="81"/>
      <c r="G30" s="82"/>
      <c r="H30" s="82"/>
      <c r="I30" s="83"/>
    </row>
    <row r="31" spans="1:15" ht="75" customHeight="1" x14ac:dyDescent="0.25">
      <c r="A31" s="43">
        <v>21</v>
      </c>
      <c r="B31" s="51"/>
      <c r="C31" s="51"/>
      <c r="D31" s="80">
        <f t="shared" si="0"/>
        <v>0</v>
      </c>
      <c r="E31" s="81"/>
      <c r="F31" s="81"/>
      <c r="G31" s="82"/>
      <c r="H31" s="82"/>
      <c r="I31" s="83"/>
    </row>
    <row r="32" spans="1:15" ht="75" customHeight="1" x14ac:dyDescent="0.25">
      <c r="A32" s="43">
        <v>22</v>
      </c>
      <c r="B32" s="51"/>
      <c r="C32" s="51"/>
      <c r="D32" s="80">
        <f t="shared" si="0"/>
        <v>0</v>
      </c>
      <c r="E32" s="81"/>
      <c r="F32" s="81"/>
      <c r="G32" s="82"/>
      <c r="H32" s="82"/>
      <c r="I32" s="83"/>
    </row>
    <row r="33" spans="1:9" ht="75" customHeight="1" x14ac:dyDescent="0.25">
      <c r="A33" s="43">
        <v>23</v>
      </c>
      <c r="B33" s="51"/>
      <c r="C33" s="51"/>
      <c r="D33" s="80">
        <f t="shared" si="0"/>
        <v>0</v>
      </c>
      <c r="E33" s="81"/>
      <c r="F33" s="81"/>
      <c r="G33" s="82"/>
      <c r="H33" s="82"/>
      <c r="I33" s="83"/>
    </row>
    <row r="34" spans="1:9" ht="75" customHeight="1" x14ac:dyDescent="0.25">
      <c r="A34" s="43">
        <v>24</v>
      </c>
      <c r="B34" s="51"/>
      <c r="C34" s="51"/>
      <c r="D34" s="80">
        <f t="shared" si="0"/>
        <v>0</v>
      </c>
      <c r="E34" s="81"/>
      <c r="F34" s="81"/>
      <c r="G34" s="82"/>
      <c r="H34" s="82"/>
      <c r="I34" s="83"/>
    </row>
    <row r="35" spans="1:9" ht="75" customHeight="1" x14ac:dyDescent="0.25">
      <c r="A35" s="43">
        <v>25</v>
      </c>
      <c r="B35" s="51"/>
      <c r="C35" s="51"/>
      <c r="D35" s="80">
        <f t="shared" si="0"/>
        <v>0</v>
      </c>
      <c r="E35" s="81"/>
      <c r="F35" s="81"/>
      <c r="G35" s="82"/>
      <c r="H35" s="82"/>
      <c r="I35" s="83"/>
    </row>
    <row r="36" spans="1:9" ht="75" customHeight="1" x14ac:dyDescent="0.25">
      <c r="A36" s="43">
        <v>26</v>
      </c>
      <c r="B36" s="51"/>
      <c r="C36" s="51"/>
      <c r="D36" s="80">
        <f t="shared" si="0"/>
        <v>0</v>
      </c>
      <c r="E36" s="81"/>
      <c r="F36" s="81"/>
      <c r="G36" s="82"/>
      <c r="H36" s="82"/>
      <c r="I36" s="83"/>
    </row>
    <row r="37" spans="1:9" ht="75" customHeight="1" x14ac:dyDescent="0.25">
      <c r="A37" s="43">
        <v>27</v>
      </c>
      <c r="B37" s="51"/>
      <c r="C37" s="51"/>
      <c r="D37" s="80">
        <f t="shared" si="0"/>
        <v>0</v>
      </c>
      <c r="E37" s="81"/>
      <c r="F37" s="81"/>
      <c r="G37" s="82"/>
      <c r="H37" s="82"/>
      <c r="I37" s="83"/>
    </row>
    <row r="38" spans="1:9" ht="75" customHeight="1" x14ac:dyDescent="0.25">
      <c r="A38" s="43">
        <v>28</v>
      </c>
      <c r="B38" s="51"/>
      <c r="C38" s="51"/>
      <c r="D38" s="80">
        <f t="shared" si="0"/>
        <v>0</v>
      </c>
      <c r="E38" s="81"/>
      <c r="F38" s="81"/>
      <c r="G38" s="82"/>
      <c r="H38" s="82"/>
      <c r="I38" s="83"/>
    </row>
    <row r="39" spans="1:9" ht="75" customHeight="1" x14ac:dyDescent="0.25">
      <c r="A39" s="43">
        <v>29</v>
      </c>
      <c r="B39" s="51"/>
      <c r="C39" s="51"/>
      <c r="D39" s="80">
        <f t="shared" si="0"/>
        <v>0</v>
      </c>
      <c r="E39" s="81"/>
      <c r="F39" s="81"/>
      <c r="G39" s="82"/>
      <c r="H39" s="82"/>
      <c r="I39" s="83"/>
    </row>
    <row r="40" spans="1:9" ht="75" customHeight="1" x14ac:dyDescent="0.25">
      <c r="A40" s="43">
        <v>30</v>
      </c>
      <c r="B40" s="51"/>
      <c r="C40" s="51"/>
      <c r="D40" s="80">
        <f t="shared" si="0"/>
        <v>0</v>
      </c>
      <c r="E40" s="81"/>
      <c r="F40" s="81"/>
      <c r="G40" s="82"/>
      <c r="H40" s="82"/>
      <c r="I40" s="83"/>
    </row>
    <row r="41" spans="1:9" ht="75" customHeight="1" x14ac:dyDescent="0.25">
      <c r="A41" s="43">
        <v>31</v>
      </c>
      <c r="B41" s="51"/>
      <c r="C41" s="51"/>
      <c r="D41" s="80">
        <f t="shared" si="0"/>
        <v>0</v>
      </c>
      <c r="E41" s="81"/>
      <c r="F41" s="81"/>
      <c r="G41" s="82"/>
      <c r="H41" s="82"/>
      <c r="I41" s="83"/>
    </row>
    <row r="42" spans="1:9" ht="75" customHeight="1" x14ac:dyDescent="0.25">
      <c r="A42" s="43">
        <v>32</v>
      </c>
      <c r="B42" s="51"/>
      <c r="C42" s="51"/>
      <c r="D42" s="80">
        <f t="shared" si="0"/>
        <v>0</v>
      </c>
      <c r="E42" s="81"/>
      <c r="F42" s="81"/>
      <c r="G42" s="82"/>
      <c r="H42" s="82"/>
      <c r="I42" s="83"/>
    </row>
    <row r="43" spans="1:9" ht="75" customHeight="1" x14ac:dyDescent="0.25">
      <c r="A43" s="43">
        <v>33</v>
      </c>
      <c r="B43" s="51"/>
      <c r="C43" s="51"/>
      <c r="D43" s="80">
        <f t="shared" si="0"/>
        <v>0</v>
      </c>
      <c r="E43" s="81"/>
      <c r="F43" s="81"/>
      <c r="G43" s="82"/>
      <c r="H43" s="82"/>
      <c r="I43" s="83"/>
    </row>
    <row r="44" spans="1:9" ht="75" customHeight="1" x14ac:dyDescent="0.25">
      <c r="A44" s="43">
        <v>34</v>
      </c>
      <c r="B44" s="51"/>
      <c r="C44" s="51"/>
      <c r="D44" s="80">
        <f t="shared" si="0"/>
        <v>0</v>
      </c>
      <c r="E44" s="81"/>
      <c r="F44" s="81"/>
      <c r="G44" s="82"/>
      <c r="H44" s="82"/>
      <c r="I44" s="83"/>
    </row>
    <row r="45" spans="1:9" ht="75" customHeight="1" x14ac:dyDescent="0.25">
      <c r="A45" s="43">
        <v>35</v>
      </c>
      <c r="B45" s="51"/>
      <c r="C45" s="51"/>
      <c r="D45" s="80">
        <f t="shared" si="0"/>
        <v>0</v>
      </c>
      <c r="E45" s="81"/>
      <c r="F45" s="81"/>
      <c r="G45" s="82"/>
      <c r="H45" s="82"/>
      <c r="I45" s="83"/>
    </row>
    <row r="46" spans="1:9" ht="75" customHeight="1" x14ac:dyDescent="0.25">
      <c r="A46" s="43">
        <v>36</v>
      </c>
      <c r="B46" s="51"/>
      <c r="C46" s="51"/>
      <c r="D46" s="80">
        <f>IF(B46&gt;0,IF(B46&lt;=C45,((DAYS360(C45,C46))/30)/12,((DAYS360(B46,C46))/30)/12),0)</f>
        <v>0</v>
      </c>
      <c r="E46" s="81"/>
      <c r="F46" s="81"/>
      <c r="G46" s="82"/>
      <c r="H46" s="82"/>
      <c r="I46" s="83"/>
    </row>
    <row r="47" spans="1:9" ht="75" customHeight="1" x14ac:dyDescent="0.25">
      <c r="A47" s="43">
        <v>37</v>
      </c>
      <c r="B47" s="51"/>
      <c r="C47" s="51"/>
      <c r="D47" s="80">
        <f t="shared" si="0"/>
        <v>0</v>
      </c>
      <c r="E47" s="81"/>
      <c r="F47" s="81"/>
      <c r="G47" s="82"/>
      <c r="H47" s="82"/>
      <c r="I47" s="83"/>
    </row>
    <row r="48" spans="1:9" ht="75" customHeight="1" x14ac:dyDescent="0.25">
      <c r="A48" s="43">
        <v>38</v>
      </c>
      <c r="B48" s="51"/>
      <c r="C48" s="51"/>
      <c r="D48" s="80">
        <f>IF(B48&gt;0,IF(B48&lt;=C47,((DAYS360(C47,C48))/30)/12,((DAYS360(B48,C48))/30)/12),0)</f>
        <v>0</v>
      </c>
      <c r="E48" s="81"/>
      <c r="F48" s="81"/>
      <c r="G48" s="82"/>
      <c r="H48" s="82"/>
      <c r="I48" s="83"/>
    </row>
    <row r="49" spans="1:9" ht="75" customHeight="1" x14ac:dyDescent="0.25">
      <c r="A49" s="43">
        <v>39</v>
      </c>
      <c r="B49" s="51"/>
      <c r="C49" s="51"/>
      <c r="D49" s="80">
        <f>IF(B49&gt;0,IF(B49&lt;=C48,((DAYS360(C48,C49))/30)/12,((DAYS360(B49,C49))/30)/12),0)</f>
        <v>0</v>
      </c>
      <c r="E49" s="81"/>
      <c r="F49" s="81"/>
      <c r="G49" s="82"/>
      <c r="H49" s="82"/>
      <c r="I49" s="83"/>
    </row>
    <row r="50" spans="1:9" ht="75" customHeight="1" x14ac:dyDescent="0.25">
      <c r="A50" s="43">
        <v>40</v>
      </c>
      <c r="B50" s="51"/>
      <c r="C50" s="51"/>
      <c r="D50" s="80">
        <f t="shared" si="0"/>
        <v>0</v>
      </c>
      <c r="E50" s="81"/>
      <c r="F50" s="81"/>
      <c r="G50" s="82"/>
      <c r="H50" s="82"/>
      <c r="I50" s="83"/>
    </row>
    <row r="51" spans="1:9" ht="75" customHeight="1" x14ac:dyDescent="0.25">
      <c r="A51" s="43">
        <v>41</v>
      </c>
      <c r="B51" s="51"/>
      <c r="C51" s="51"/>
      <c r="D51" s="80">
        <f>IF(B51&gt;0,IF(B51&lt;=C50,((DAYS360(C50,C51))/30)/12,((DAYS360(B51,C51))/30)/12),0)</f>
        <v>0</v>
      </c>
      <c r="E51" s="81"/>
      <c r="F51" s="81"/>
      <c r="G51" s="82"/>
      <c r="H51" s="82"/>
      <c r="I51" s="83"/>
    </row>
    <row r="52" spans="1:9" ht="75" customHeight="1" x14ac:dyDescent="0.25">
      <c r="A52" s="43">
        <v>42</v>
      </c>
      <c r="B52" s="51"/>
      <c r="C52" s="51"/>
      <c r="D52" s="80">
        <f t="shared" si="0"/>
        <v>0</v>
      </c>
      <c r="E52" s="81"/>
      <c r="F52" s="81"/>
      <c r="G52" s="82"/>
      <c r="H52" s="82"/>
      <c r="I52" s="83"/>
    </row>
    <row r="53" spans="1:9" ht="75" customHeight="1" x14ac:dyDescent="0.25">
      <c r="A53" s="43">
        <v>43</v>
      </c>
      <c r="B53" s="51"/>
      <c r="C53" s="51"/>
      <c r="D53" s="80">
        <f t="shared" si="0"/>
        <v>0</v>
      </c>
      <c r="E53" s="81"/>
      <c r="F53" s="81"/>
      <c r="G53" s="82"/>
      <c r="H53" s="82"/>
      <c r="I53" s="83"/>
    </row>
    <row r="54" spans="1:9" ht="75" customHeight="1" x14ac:dyDescent="0.25">
      <c r="A54" s="43">
        <v>44</v>
      </c>
      <c r="B54" s="51"/>
      <c r="C54" s="51"/>
      <c r="D54" s="80">
        <f t="shared" si="0"/>
        <v>0</v>
      </c>
      <c r="E54" s="81"/>
      <c r="F54" s="81"/>
      <c r="G54" s="82"/>
      <c r="H54" s="82"/>
      <c r="I54" s="83"/>
    </row>
    <row r="55" spans="1:9" ht="75" customHeight="1" x14ac:dyDescent="0.25">
      <c r="A55" s="43">
        <v>45</v>
      </c>
      <c r="B55" s="51"/>
      <c r="C55" s="51"/>
      <c r="D55" s="80">
        <f t="shared" si="0"/>
        <v>0</v>
      </c>
      <c r="E55" s="81"/>
      <c r="F55" s="81"/>
      <c r="G55" s="82"/>
      <c r="H55" s="82"/>
      <c r="I55" s="83"/>
    </row>
    <row r="56" spans="1:9" ht="75" customHeight="1" x14ac:dyDescent="0.25">
      <c r="A56" s="43">
        <v>46</v>
      </c>
      <c r="B56" s="51"/>
      <c r="C56" s="51"/>
      <c r="D56" s="80">
        <f t="shared" si="0"/>
        <v>0</v>
      </c>
      <c r="E56" s="81"/>
      <c r="F56" s="81"/>
      <c r="G56" s="82"/>
      <c r="H56" s="82"/>
      <c r="I56" s="83"/>
    </row>
    <row r="57" spans="1:9" ht="75" customHeight="1" x14ac:dyDescent="0.25">
      <c r="A57" s="43">
        <v>47</v>
      </c>
      <c r="B57" s="51"/>
      <c r="C57" s="51"/>
      <c r="D57" s="80">
        <f t="shared" si="0"/>
        <v>0</v>
      </c>
      <c r="E57" s="81"/>
      <c r="F57" s="81"/>
      <c r="G57" s="82"/>
      <c r="H57" s="82"/>
      <c r="I57" s="83"/>
    </row>
    <row r="58" spans="1:9" ht="75" customHeight="1" x14ac:dyDescent="0.25">
      <c r="A58" s="43">
        <v>48</v>
      </c>
      <c r="B58" s="51"/>
      <c r="C58" s="51"/>
      <c r="D58" s="80">
        <f t="shared" si="0"/>
        <v>0</v>
      </c>
      <c r="E58" s="81"/>
      <c r="F58" s="81"/>
      <c r="G58" s="82"/>
      <c r="H58" s="82"/>
      <c r="I58" s="83"/>
    </row>
    <row r="59" spans="1:9" ht="75" customHeight="1" x14ac:dyDescent="0.25">
      <c r="A59" s="43">
        <v>49</v>
      </c>
      <c r="B59" s="51"/>
      <c r="C59" s="51"/>
      <c r="D59" s="80">
        <f t="shared" si="0"/>
        <v>0</v>
      </c>
      <c r="E59" s="81"/>
      <c r="F59" s="81"/>
      <c r="G59" s="82"/>
      <c r="H59" s="82"/>
      <c r="I59" s="83"/>
    </row>
    <row r="60" spans="1:9" ht="75" customHeight="1" x14ac:dyDescent="0.25">
      <c r="A60" s="43">
        <v>50</v>
      </c>
      <c r="B60" s="51"/>
      <c r="C60" s="51"/>
      <c r="D60" s="80">
        <f t="shared" si="0"/>
        <v>0</v>
      </c>
      <c r="E60" s="81"/>
      <c r="F60" s="81"/>
      <c r="G60" s="82"/>
      <c r="H60" s="82"/>
      <c r="I60" s="83"/>
    </row>
    <row r="61" spans="1:9" hidden="1" x14ac:dyDescent="0.25">
      <c r="A61" s="43"/>
      <c r="B61" s="29"/>
      <c r="C61" s="29"/>
      <c r="D61" s="84">
        <f>SUM(D11:D60)</f>
        <v>0</v>
      </c>
      <c r="E61" s="85"/>
      <c r="F61" s="85"/>
      <c r="G61" s="86"/>
      <c r="H61" s="86"/>
      <c r="I61" s="30"/>
    </row>
    <row r="62" spans="1:9" hidden="1" x14ac:dyDescent="0.25"/>
  </sheetData>
  <sheetProtection password="CD1C" sheet="1" objects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4" priority="1">
      <formula>$B$11&lt;=$C$5</formula>
    </cfRule>
  </conditionalFormatting>
  <dataValidations count="3">
    <dataValidation type="list" allowBlank="1" showInputMessage="1" showErrorMessage="1" sqref="J4">
      <formula1>INDIRECT(Seleccion)</formula1>
    </dataValidation>
    <dataValidation type="list" allowBlank="1" showInputMessage="1" showErrorMessage="1" sqref="C3 I3">
      <formula1>Categoria</formula1>
    </dataValidation>
    <dataValidation type="list" showInputMessage="1" showErrorMessage="1" sqref="C4 I4">
      <formula1>INDIRECT(C3)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2"/>
  <sheetViews>
    <sheetView view="pageBreakPreview" zoomScale="115" zoomScaleNormal="89" zoomScaleSheetLayoutView="115" workbookViewId="0">
      <selection activeCell="C2" sqref="C2:H2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3" max="13" width="32.7109375" hidden="1" customWidth="1"/>
    <col min="14" max="14" width="35.28515625" hidden="1" customWidth="1"/>
    <col min="15" max="15" width="39.7109375" hidden="1" customWidth="1"/>
    <col min="16" max="16" width="36.7109375" hidden="1" customWidth="1"/>
    <col min="17" max="17" width="41" hidden="1" customWidth="1"/>
    <col min="18" max="18" width="36.42578125" hidden="1" customWidth="1"/>
    <col min="19" max="19" width="40.85546875" hidden="1" customWidth="1"/>
    <col min="20" max="22" width="21.5703125" customWidth="1"/>
  </cols>
  <sheetData>
    <row r="1" spans="1:24" ht="26.25" customHeight="1" x14ac:dyDescent="0.25">
      <c r="A1" s="105" t="s">
        <v>27</v>
      </c>
      <c r="B1" s="106"/>
      <c r="C1" s="106"/>
      <c r="D1" s="106"/>
      <c r="E1" s="106"/>
      <c r="F1" s="106"/>
      <c r="G1" s="106"/>
      <c r="H1" s="106"/>
      <c r="I1" s="62"/>
      <c r="M1" t="s">
        <v>63</v>
      </c>
      <c r="N1" t="s">
        <v>64</v>
      </c>
      <c r="O1" t="s">
        <v>65</v>
      </c>
      <c r="P1" t="s">
        <v>66</v>
      </c>
      <c r="Q1" t="s">
        <v>67</v>
      </c>
      <c r="R1" t="s">
        <v>68</v>
      </c>
      <c r="S1" t="s">
        <v>69</v>
      </c>
    </row>
    <row r="2" spans="1:24" ht="21.75" customHeight="1" x14ac:dyDescent="0.25">
      <c r="A2" s="111" t="s">
        <v>70</v>
      </c>
      <c r="B2" s="112"/>
      <c r="C2" s="128"/>
      <c r="D2" s="129"/>
      <c r="E2" s="129"/>
      <c r="F2" s="129"/>
      <c r="G2" s="129"/>
      <c r="H2" s="129"/>
      <c r="I2" s="63"/>
      <c r="M2" s="42" t="s">
        <v>64</v>
      </c>
      <c r="N2" s="64" t="s">
        <v>71</v>
      </c>
      <c r="O2" s="64" t="s">
        <v>71</v>
      </c>
      <c r="P2" s="64" t="s">
        <v>71</v>
      </c>
      <c r="Q2" s="64" t="s">
        <v>71</v>
      </c>
      <c r="R2" s="64" t="s">
        <v>71</v>
      </c>
      <c r="S2" s="64" t="s">
        <v>71</v>
      </c>
    </row>
    <row r="3" spans="1:24" ht="21.75" customHeight="1" x14ac:dyDescent="0.25">
      <c r="A3" s="111" t="s">
        <v>42</v>
      </c>
      <c r="B3" s="112"/>
      <c r="C3" s="113" t="s">
        <v>64</v>
      </c>
      <c r="D3" s="114"/>
      <c r="E3" s="114"/>
      <c r="F3" s="114"/>
      <c r="G3" s="114"/>
      <c r="H3" s="114"/>
      <c r="I3" s="65"/>
      <c r="M3" s="42" t="s">
        <v>65</v>
      </c>
      <c r="N3" s="66" t="s">
        <v>72</v>
      </c>
      <c r="O3" s="64" t="s">
        <v>72</v>
      </c>
      <c r="P3" s="66" t="s">
        <v>72</v>
      </c>
      <c r="Q3" s="64" t="s">
        <v>72</v>
      </c>
      <c r="R3" s="66" t="s">
        <v>72</v>
      </c>
      <c r="S3" s="64" t="s">
        <v>72</v>
      </c>
      <c r="T3" s="64"/>
      <c r="U3" s="64"/>
      <c r="V3" s="64"/>
    </row>
    <row r="4" spans="1:24" ht="21.75" customHeight="1" x14ac:dyDescent="0.25">
      <c r="A4" s="111" t="s">
        <v>28</v>
      </c>
      <c r="B4" s="112"/>
      <c r="C4" s="113" t="s">
        <v>71</v>
      </c>
      <c r="D4" s="114"/>
      <c r="E4" s="114"/>
      <c r="F4" s="114"/>
      <c r="G4" s="114"/>
      <c r="H4" s="114"/>
      <c r="I4" s="65"/>
      <c r="M4" s="42" t="s">
        <v>66</v>
      </c>
      <c r="N4" s="64" t="s">
        <v>73</v>
      </c>
      <c r="O4" s="66" t="s">
        <v>74</v>
      </c>
      <c r="P4" s="64" t="s">
        <v>73</v>
      </c>
      <c r="Q4" s="66" t="s">
        <v>74</v>
      </c>
      <c r="R4" s="64" t="s">
        <v>73</v>
      </c>
      <c r="S4" s="66" t="s">
        <v>74</v>
      </c>
      <c r="T4" s="64"/>
      <c r="U4" s="64"/>
      <c r="V4" s="64"/>
    </row>
    <row r="5" spans="1:24" ht="24.75" customHeight="1" x14ac:dyDescent="0.25">
      <c r="A5" s="115" t="s">
        <v>75</v>
      </c>
      <c r="B5" s="112"/>
      <c r="C5" s="67"/>
      <c r="D5" s="116"/>
      <c r="E5" s="117"/>
      <c r="F5" s="117"/>
      <c r="G5" s="117"/>
      <c r="H5" s="117"/>
      <c r="I5" s="68"/>
      <c r="M5" s="42" t="s">
        <v>67</v>
      </c>
      <c r="N5" s="64" t="s">
        <v>76</v>
      </c>
      <c r="O5" s="64" t="s">
        <v>76</v>
      </c>
      <c r="P5" s="64" t="s">
        <v>76</v>
      </c>
      <c r="Q5" s="64" t="s">
        <v>76</v>
      </c>
      <c r="R5" s="64" t="s">
        <v>76</v>
      </c>
      <c r="S5" s="64" t="s">
        <v>76</v>
      </c>
      <c r="T5" s="64"/>
      <c r="U5" s="64"/>
      <c r="V5" s="64"/>
    </row>
    <row r="6" spans="1:24" ht="24.75" customHeight="1" x14ac:dyDescent="0.25">
      <c r="A6" s="115" t="s">
        <v>77</v>
      </c>
      <c r="B6" s="112"/>
      <c r="C6" s="69"/>
      <c r="D6" s="118"/>
      <c r="E6" s="119"/>
      <c r="F6" s="119"/>
      <c r="G6" s="119"/>
      <c r="H6" s="119"/>
      <c r="I6" s="70"/>
      <c r="M6" s="42" t="s">
        <v>68</v>
      </c>
      <c r="N6" s="64"/>
      <c r="O6" s="64" t="s">
        <v>78</v>
      </c>
      <c r="P6" s="64"/>
      <c r="Q6" s="64" t="s">
        <v>78</v>
      </c>
      <c r="S6" s="64" t="s">
        <v>78</v>
      </c>
    </row>
    <row r="7" spans="1:24" ht="21.75" customHeight="1" x14ac:dyDescent="0.25">
      <c r="A7" s="111" t="s">
        <v>29</v>
      </c>
      <c r="B7" s="112"/>
      <c r="C7" s="69"/>
      <c r="D7" s="118"/>
      <c r="E7" s="119"/>
      <c r="F7" s="119"/>
      <c r="G7" s="119"/>
      <c r="H7" s="119"/>
      <c r="I7" s="70"/>
      <c r="M7" s="42" t="s">
        <v>69</v>
      </c>
      <c r="N7" s="64"/>
      <c r="O7" s="66" t="s">
        <v>79</v>
      </c>
      <c r="P7" s="64"/>
      <c r="Q7" s="66" t="s">
        <v>79</v>
      </c>
      <c r="S7" s="66" t="s">
        <v>79</v>
      </c>
    </row>
    <row r="8" spans="1:24" s="74" customFormat="1" ht="20.25" customHeight="1" x14ac:dyDescent="0.25">
      <c r="A8" s="120" t="s">
        <v>80</v>
      </c>
      <c r="B8" s="121"/>
      <c r="C8" s="121"/>
      <c r="D8" s="121"/>
      <c r="E8" s="121"/>
      <c r="F8" s="121"/>
      <c r="G8" s="121"/>
      <c r="H8" s="121"/>
      <c r="I8" s="71"/>
      <c r="J8" s="72"/>
      <c r="K8" s="72"/>
      <c r="L8" s="72"/>
      <c r="M8" s="72"/>
      <c r="N8" s="72"/>
      <c r="O8" s="73" t="s">
        <v>81</v>
      </c>
      <c r="P8" s="72"/>
      <c r="Q8" s="73" t="s">
        <v>81</v>
      </c>
      <c r="R8" s="72"/>
      <c r="S8" s="73" t="s">
        <v>81</v>
      </c>
      <c r="T8" s="72"/>
      <c r="U8" s="72"/>
      <c r="V8" s="72"/>
      <c r="W8" s="72"/>
      <c r="X8" s="72"/>
    </row>
    <row r="9" spans="1:24" s="75" customFormat="1" ht="15" customHeight="1" x14ac:dyDescent="0.25">
      <c r="A9" s="122" t="s">
        <v>30</v>
      </c>
      <c r="B9" s="122"/>
      <c r="C9" s="122"/>
      <c r="D9" s="122"/>
      <c r="E9" s="122"/>
      <c r="F9" s="122"/>
      <c r="G9" s="123" t="s">
        <v>39</v>
      </c>
      <c r="H9" s="123" t="s">
        <v>49</v>
      </c>
      <c r="I9" s="123" t="s">
        <v>50</v>
      </c>
      <c r="M9" s="76"/>
      <c r="O9" s="76" t="s">
        <v>82</v>
      </c>
      <c r="Q9" s="76" t="s">
        <v>82</v>
      </c>
      <c r="S9" s="76" t="s">
        <v>82</v>
      </c>
    </row>
    <row r="10" spans="1:24" s="78" customFormat="1" ht="44.25" customHeight="1" x14ac:dyDescent="0.25">
      <c r="A10" s="77" t="s">
        <v>60</v>
      </c>
      <c r="B10" s="77" t="s">
        <v>61</v>
      </c>
      <c r="C10" s="77" t="s">
        <v>62</v>
      </c>
      <c r="D10" s="77" t="s">
        <v>20</v>
      </c>
      <c r="E10" s="77" t="s">
        <v>47</v>
      </c>
      <c r="F10" s="77" t="s">
        <v>48</v>
      </c>
      <c r="G10" s="123"/>
      <c r="H10" s="123"/>
      <c r="I10" s="123"/>
      <c r="M10" s="73"/>
      <c r="O10" s="66" t="s">
        <v>83</v>
      </c>
      <c r="Q10" s="66" t="s">
        <v>83</v>
      </c>
      <c r="S10" s="66" t="s">
        <v>83</v>
      </c>
    </row>
    <row r="11" spans="1:24" ht="75" customHeight="1" x14ac:dyDescent="0.25">
      <c r="A11" s="43">
        <v>1</v>
      </c>
      <c r="B11" s="79"/>
      <c r="C11" s="51"/>
      <c r="D11" s="80">
        <f>IF(B11&gt;=$C$5,((DAYS360(B11,C11))/30)/12,((DAYS360($C$5,C11))/30)/12)</f>
        <v>0</v>
      </c>
      <c r="E11" s="81"/>
      <c r="F11" s="81"/>
      <c r="G11" s="82"/>
      <c r="H11" s="82"/>
      <c r="I11" s="83"/>
      <c r="M11" s="66"/>
      <c r="O11" s="66" t="s">
        <v>84</v>
      </c>
      <c r="Q11" s="66" t="s">
        <v>84</v>
      </c>
      <c r="S11" s="66" t="s">
        <v>84</v>
      </c>
    </row>
    <row r="12" spans="1:24" ht="75" customHeight="1" x14ac:dyDescent="0.25">
      <c r="A12" s="43">
        <v>2</v>
      </c>
      <c r="B12" s="79"/>
      <c r="C12" s="79"/>
      <c r="D12" s="80">
        <f>IF(B12&gt;0,IF(B12&lt;=C11,((DAYS360(C11,C12))/30)/12,((DAYS360(B12,C12))/30)/12),0)</f>
        <v>0</v>
      </c>
      <c r="E12" s="81"/>
      <c r="F12" s="81"/>
      <c r="G12" s="82"/>
      <c r="H12" s="82"/>
      <c r="I12" s="83"/>
      <c r="M12" s="66"/>
      <c r="O12" s="66"/>
    </row>
    <row r="13" spans="1:24" ht="75" customHeight="1" x14ac:dyDescent="0.25">
      <c r="A13" s="43">
        <v>3</v>
      </c>
      <c r="B13" s="51"/>
      <c r="C13" s="51"/>
      <c r="D13" s="80">
        <f t="shared" ref="D13:D60" si="0">IF(B13&gt;0,IF(B13&lt;=C12,((DAYS360(C12,C13))/30)/12,((DAYS360(B13,C13))/30)/12),0)</f>
        <v>0</v>
      </c>
      <c r="E13" s="81"/>
      <c r="F13" s="81"/>
      <c r="G13" s="82"/>
      <c r="H13" s="82"/>
      <c r="I13" s="83"/>
      <c r="M13" s="66"/>
      <c r="N13" s="66"/>
      <c r="O13" s="66"/>
    </row>
    <row r="14" spans="1:24" ht="75" customHeight="1" x14ac:dyDescent="0.25">
      <c r="A14" s="43">
        <v>4</v>
      </c>
      <c r="B14" s="51"/>
      <c r="C14" s="51"/>
      <c r="D14" s="80">
        <f t="shared" si="0"/>
        <v>0</v>
      </c>
      <c r="E14" s="81"/>
      <c r="F14" s="81"/>
      <c r="G14" s="82"/>
      <c r="H14" s="82"/>
      <c r="I14" s="83"/>
      <c r="M14" s="66"/>
      <c r="N14" s="66"/>
      <c r="O14" s="66"/>
    </row>
    <row r="15" spans="1:24" ht="75" customHeight="1" x14ac:dyDescent="0.25">
      <c r="A15" s="43">
        <v>5</v>
      </c>
      <c r="B15" s="51"/>
      <c r="C15" s="51"/>
      <c r="D15" s="80">
        <f t="shared" si="0"/>
        <v>0</v>
      </c>
      <c r="E15" s="81"/>
      <c r="F15" s="81"/>
      <c r="G15" s="82"/>
      <c r="H15" s="82"/>
      <c r="I15" s="83"/>
      <c r="M15" s="66"/>
      <c r="N15" s="66"/>
      <c r="O15" s="66"/>
    </row>
    <row r="16" spans="1:24" ht="75" customHeight="1" x14ac:dyDescent="0.25">
      <c r="A16" s="43">
        <v>6</v>
      </c>
      <c r="B16" s="51"/>
      <c r="C16" s="51"/>
      <c r="D16" s="80">
        <f t="shared" si="0"/>
        <v>0</v>
      </c>
      <c r="E16" s="81"/>
      <c r="F16" s="81"/>
      <c r="G16" s="82"/>
      <c r="H16" s="82"/>
      <c r="I16" s="83"/>
      <c r="M16" s="66"/>
      <c r="N16" s="66"/>
      <c r="O16" s="66"/>
    </row>
    <row r="17" spans="1:15" ht="75" customHeight="1" x14ac:dyDescent="0.25">
      <c r="A17" s="43">
        <v>7</v>
      </c>
      <c r="B17" s="51"/>
      <c r="C17" s="51"/>
      <c r="D17" s="80">
        <f t="shared" si="0"/>
        <v>0</v>
      </c>
      <c r="E17" s="81"/>
      <c r="F17" s="81"/>
      <c r="G17" s="82"/>
      <c r="H17" s="82"/>
      <c r="I17" s="83"/>
      <c r="M17" s="66"/>
      <c r="N17" s="66"/>
      <c r="O17" s="66"/>
    </row>
    <row r="18" spans="1:15" ht="75" customHeight="1" x14ac:dyDescent="0.25">
      <c r="A18" s="43">
        <v>8</v>
      </c>
      <c r="B18" s="51"/>
      <c r="C18" s="51"/>
      <c r="D18" s="80">
        <f t="shared" si="0"/>
        <v>0</v>
      </c>
      <c r="E18" s="81"/>
      <c r="F18" s="81"/>
      <c r="G18" s="82"/>
      <c r="H18" s="82"/>
      <c r="I18" s="83"/>
      <c r="M18" s="66"/>
      <c r="N18" s="66"/>
      <c r="O18" s="66"/>
    </row>
    <row r="19" spans="1:15" ht="75" customHeight="1" x14ac:dyDescent="0.25">
      <c r="A19" s="43">
        <v>9</v>
      </c>
      <c r="B19" s="51"/>
      <c r="C19" s="51"/>
      <c r="D19" s="80">
        <f t="shared" si="0"/>
        <v>0</v>
      </c>
      <c r="E19" s="81"/>
      <c r="F19" s="81"/>
      <c r="G19" s="82"/>
      <c r="H19" s="82"/>
      <c r="I19" s="83"/>
      <c r="M19" s="66"/>
      <c r="N19" s="66"/>
      <c r="O19" s="66"/>
    </row>
    <row r="20" spans="1:15" ht="75" customHeight="1" x14ac:dyDescent="0.25">
      <c r="A20" s="43">
        <v>10</v>
      </c>
      <c r="B20" s="51"/>
      <c r="C20" s="51"/>
      <c r="D20" s="80">
        <f t="shared" si="0"/>
        <v>0</v>
      </c>
      <c r="E20" s="81"/>
      <c r="F20" s="81"/>
      <c r="G20" s="82"/>
      <c r="H20" s="82"/>
      <c r="I20" s="83"/>
    </row>
    <row r="21" spans="1:15" ht="75" customHeight="1" x14ac:dyDescent="0.25">
      <c r="A21" s="43">
        <v>11</v>
      </c>
      <c r="B21" s="51"/>
      <c r="C21" s="51"/>
      <c r="D21" s="80">
        <f t="shared" si="0"/>
        <v>0</v>
      </c>
      <c r="E21" s="81"/>
      <c r="F21" s="81"/>
      <c r="G21" s="82"/>
      <c r="H21" s="82"/>
      <c r="I21" s="83"/>
    </row>
    <row r="22" spans="1:15" ht="75" customHeight="1" x14ac:dyDescent="0.25">
      <c r="A22" s="43">
        <v>12</v>
      </c>
      <c r="B22" s="51"/>
      <c r="C22" s="51"/>
      <c r="D22" s="80">
        <f t="shared" si="0"/>
        <v>0</v>
      </c>
      <c r="E22" s="81"/>
      <c r="F22" s="81"/>
      <c r="G22" s="82"/>
      <c r="H22" s="82"/>
      <c r="I22" s="83"/>
    </row>
    <row r="23" spans="1:15" ht="75" customHeight="1" x14ac:dyDescent="0.25">
      <c r="A23" s="43">
        <v>13</v>
      </c>
      <c r="B23" s="51"/>
      <c r="C23" s="51"/>
      <c r="D23" s="80">
        <f t="shared" si="0"/>
        <v>0</v>
      </c>
      <c r="E23" s="81"/>
      <c r="F23" s="81"/>
      <c r="G23" s="82"/>
      <c r="H23" s="82"/>
      <c r="I23" s="83"/>
    </row>
    <row r="24" spans="1:15" ht="75" customHeight="1" x14ac:dyDescent="0.25">
      <c r="A24" s="43">
        <v>14</v>
      </c>
      <c r="B24" s="51"/>
      <c r="C24" s="51"/>
      <c r="D24" s="80">
        <f t="shared" si="0"/>
        <v>0</v>
      </c>
      <c r="E24" s="81"/>
      <c r="F24" s="81"/>
      <c r="G24" s="82"/>
      <c r="H24" s="82"/>
      <c r="I24" s="83"/>
    </row>
    <row r="25" spans="1:15" ht="75" customHeight="1" x14ac:dyDescent="0.25">
      <c r="A25" s="43">
        <v>15</v>
      </c>
      <c r="B25" s="51"/>
      <c r="C25" s="51"/>
      <c r="D25" s="80">
        <f t="shared" si="0"/>
        <v>0</v>
      </c>
      <c r="E25" s="81"/>
      <c r="F25" s="81"/>
      <c r="G25" s="82"/>
      <c r="H25" s="82"/>
      <c r="I25" s="83"/>
    </row>
    <row r="26" spans="1:15" ht="75" customHeight="1" x14ac:dyDescent="0.25">
      <c r="A26" s="43">
        <v>16</v>
      </c>
      <c r="B26" s="51"/>
      <c r="C26" s="51"/>
      <c r="D26" s="80">
        <f t="shared" si="0"/>
        <v>0</v>
      </c>
      <c r="E26" s="81"/>
      <c r="F26" s="81"/>
      <c r="G26" s="82"/>
      <c r="H26" s="82"/>
      <c r="I26" s="83"/>
    </row>
    <row r="27" spans="1:15" ht="75" customHeight="1" x14ac:dyDescent="0.25">
      <c r="A27" s="43">
        <v>17</v>
      </c>
      <c r="B27" s="51"/>
      <c r="C27" s="51"/>
      <c r="D27" s="80">
        <f t="shared" si="0"/>
        <v>0</v>
      </c>
      <c r="E27" s="81"/>
      <c r="F27" s="81"/>
      <c r="G27" s="82"/>
      <c r="H27" s="82"/>
      <c r="I27" s="83"/>
    </row>
    <row r="28" spans="1:15" ht="75" customHeight="1" x14ac:dyDescent="0.25">
      <c r="A28" s="43">
        <v>18</v>
      </c>
      <c r="B28" s="51"/>
      <c r="C28" s="51"/>
      <c r="D28" s="80">
        <f t="shared" si="0"/>
        <v>0</v>
      </c>
      <c r="E28" s="81"/>
      <c r="F28" s="81"/>
      <c r="G28" s="82"/>
      <c r="H28" s="82"/>
      <c r="I28" s="83"/>
    </row>
    <row r="29" spans="1:15" ht="75" customHeight="1" x14ac:dyDescent="0.25">
      <c r="A29" s="43">
        <v>19</v>
      </c>
      <c r="B29" s="51"/>
      <c r="C29" s="51"/>
      <c r="D29" s="80">
        <f t="shared" si="0"/>
        <v>0</v>
      </c>
      <c r="E29" s="81"/>
      <c r="F29" s="81"/>
      <c r="G29" s="82"/>
      <c r="H29" s="82"/>
      <c r="I29" s="83"/>
    </row>
    <row r="30" spans="1:15" ht="75" customHeight="1" x14ac:dyDescent="0.25">
      <c r="A30" s="43">
        <v>20</v>
      </c>
      <c r="B30" s="51"/>
      <c r="C30" s="51"/>
      <c r="D30" s="80">
        <f t="shared" si="0"/>
        <v>0</v>
      </c>
      <c r="E30" s="81"/>
      <c r="F30" s="81"/>
      <c r="G30" s="82"/>
      <c r="H30" s="82"/>
      <c r="I30" s="83"/>
    </row>
    <row r="31" spans="1:15" ht="75" customHeight="1" x14ac:dyDescent="0.25">
      <c r="A31" s="43">
        <v>21</v>
      </c>
      <c r="B31" s="51"/>
      <c r="C31" s="51"/>
      <c r="D31" s="80">
        <f t="shared" si="0"/>
        <v>0</v>
      </c>
      <c r="E31" s="81"/>
      <c r="F31" s="81"/>
      <c r="G31" s="82"/>
      <c r="H31" s="82"/>
      <c r="I31" s="83"/>
    </row>
    <row r="32" spans="1:15" ht="75" customHeight="1" x14ac:dyDescent="0.25">
      <c r="A32" s="43">
        <v>22</v>
      </c>
      <c r="B32" s="51"/>
      <c r="C32" s="51"/>
      <c r="D32" s="80">
        <f t="shared" si="0"/>
        <v>0</v>
      </c>
      <c r="E32" s="81"/>
      <c r="F32" s="81"/>
      <c r="G32" s="82"/>
      <c r="H32" s="82"/>
      <c r="I32" s="83"/>
    </row>
    <row r="33" spans="1:9" ht="75" customHeight="1" x14ac:dyDescent="0.25">
      <c r="A33" s="43">
        <v>23</v>
      </c>
      <c r="B33" s="51"/>
      <c r="C33" s="51"/>
      <c r="D33" s="80">
        <f t="shared" si="0"/>
        <v>0</v>
      </c>
      <c r="E33" s="81"/>
      <c r="F33" s="81"/>
      <c r="G33" s="82"/>
      <c r="H33" s="82"/>
      <c r="I33" s="83"/>
    </row>
    <row r="34" spans="1:9" ht="75" customHeight="1" x14ac:dyDescent="0.25">
      <c r="A34" s="43">
        <v>24</v>
      </c>
      <c r="B34" s="51"/>
      <c r="C34" s="51"/>
      <c r="D34" s="80">
        <f t="shared" si="0"/>
        <v>0</v>
      </c>
      <c r="E34" s="81"/>
      <c r="F34" s="81"/>
      <c r="G34" s="82"/>
      <c r="H34" s="82"/>
      <c r="I34" s="83"/>
    </row>
    <row r="35" spans="1:9" ht="75" customHeight="1" x14ac:dyDescent="0.25">
      <c r="A35" s="43">
        <v>25</v>
      </c>
      <c r="B35" s="51"/>
      <c r="C35" s="51"/>
      <c r="D35" s="80">
        <f t="shared" si="0"/>
        <v>0</v>
      </c>
      <c r="E35" s="81"/>
      <c r="F35" s="81"/>
      <c r="G35" s="82"/>
      <c r="H35" s="82"/>
      <c r="I35" s="83"/>
    </row>
    <row r="36" spans="1:9" ht="75" customHeight="1" x14ac:dyDescent="0.25">
      <c r="A36" s="43">
        <v>26</v>
      </c>
      <c r="B36" s="51"/>
      <c r="C36" s="51"/>
      <c r="D36" s="80">
        <f t="shared" si="0"/>
        <v>0</v>
      </c>
      <c r="E36" s="81"/>
      <c r="F36" s="81"/>
      <c r="G36" s="82"/>
      <c r="H36" s="82"/>
      <c r="I36" s="83"/>
    </row>
    <row r="37" spans="1:9" ht="75" customHeight="1" x14ac:dyDescent="0.25">
      <c r="A37" s="43">
        <v>27</v>
      </c>
      <c r="B37" s="51"/>
      <c r="C37" s="51"/>
      <c r="D37" s="80">
        <f t="shared" si="0"/>
        <v>0</v>
      </c>
      <c r="E37" s="81"/>
      <c r="F37" s="81"/>
      <c r="G37" s="82"/>
      <c r="H37" s="82"/>
      <c r="I37" s="83"/>
    </row>
    <row r="38" spans="1:9" ht="75" customHeight="1" x14ac:dyDescent="0.25">
      <c r="A38" s="43">
        <v>28</v>
      </c>
      <c r="B38" s="51"/>
      <c r="C38" s="51"/>
      <c r="D38" s="80">
        <f t="shared" si="0"/>
        <v>0</v>
      </c>
      <c r="E38" s="81"/>
      <c r="F38" s="81"/>
      <c r="G38" s="82"/>
      <c r="H38" s="82"/>
      <c r="I38" s="83"/>
    </row>
    <row r="39" spans="1:9" ht="75" customHeight="1" x14ac:dyDescent="0.25">
      <c r="A39" s="43">
        <v>29</v>
      </c>
      <c r="B39" s="51"/>
      <c r="C39" s="51"/>
      <c r="D39" s="80">
        <f t="shared" si="0"/>
        <v>0</v>
      </c>
      <c r="E39" s="81"/>
      <c r="F39" s="81"/>
      <c r="G39" s="82"/>
      <c r="H39" s="82"/>
      <c r="I39" s="83"/>
    </row>
    <row r="40" spans="1:9" ht="75" customHeight="1" x14ac:dyDescent="0.25">
      <c r="A40" s="43">
        <v>30</v>
      </c>
      <c r="B40" s="51"/>
      <c r="C40" s="51"/>
      <c r="D40" s="80">
        <f t="shared" si="0"/>
        <v>0</v>
      </c>
      <c r="E40" s="81"/>
      <c r="F40" s="81"/>
      <c r="G40" s="82"/>
      <c r="H40" s="82"/>
      <c r="I40" s="83"/>
    </row>
    <row r="41" spans="1:9" ht="75" customHeight="1" x14ac:dyDescent="0.25">
      <c r="A41" s="43">
        <v>31</v>
      </c>
      <c r="B41" s="51"/>
      <c r="C41" s="51"/>
      <c r="D41" s="80">
        <f t="shared" si="0"/>
        <v>0</v>
      </c>
      <c r="E41" s="81"/>
      <c r="F41" s="81"/>
      <c r="G41" s="82"/>
      <c r="H41" s="82"/>
      <c r="I41" s="83"/>
    </row>
    <row r="42" spans="1:9" ht="75" customHeight="1" x14ac:dyDescent="0.25">
      <c r="A42" s="43">
        <v>32</v>
      </c>
      <c r="B42" s="51"/>
      <c r="C42" s="51"/>
      <c r="D42" s="80">
        <f t="shared" si="0"/>
        <v>0</v>
      </c>
      <c r="E42" s="81"/>
      <c r="F42" s="81"/>
      <c r="G42" s="82"/>
      <c r="H42" s="82"/>
      <c r="I42" s="83"/>
    </row>
    <row r="43" spans="1:9" ht="75" customHeight="1" x14ac:dyDescent="0.25">
      <c r="A43" s="43">
        <v>33</v>
      </c>
      <c r="B43" s="51"/>
      <c r="C43" s="51"/>
      <c r="D43" s="80">
        <f t="shared" si="0"/>
        <v>0</v>
      </c>
      <c r="E43" s="81"/>
      <c r="F43" s="81"/>
      <c r="G43" s="82"/>
      <c r="H43" s="82"/>
      <c r="I43" s="83"/>
    </row>
    <row r="44" spans="1:9" ht="75" customHeight="1" x14ac:dyDescent="0.25">
      <c r="A44" s="43">
        <v>34</v>
      </c>
      <c r="B44" s="51"/>
      <c r="C44" s="51"/>
      <c r="D44" s="80">
        <f t="shared" si="0"/>
        <v>0</v>
      </c>
      <c r="E44" s="81"/>
      <c r="F44" s="81"/>
      <c r="G44" s="82"/>
      <c r="H44" s="82"/>
      <c r="I44" s="83"/>
    </row>
    <row r="45" spans="1:9" ht="75" customHeight="1" x14ac:dyDescent="0.25">
      <c r="A45" s="43">
        <v>35</v>
      </c>
      <c r="B45" s="51"/>
      <c r="C45" s="51"/>
      <c r="D45" s="80">
        <f t="shared" si="0"/>
        <v>0</v>
      </c>
      <c r="E45" s="81"/>
      <c r="F45" s="81"/>
      <c r="G45" s="82"/>
      <c r="H45" s="82"/>
      <c r="I45" s="83"/>
    </row>
    <row r="46" spans="1:9" ht="75" customHeight="1" x14ac:dyDescent="0.25">
      <c r="A46" s="43">
        <v>36</v>
      </c>
      <c r="B46" s="51"/>
      <c r="C46" s="51"/>
      <c r="D46" s="80">
        <f>IF(B46&gt;0,IF(B46&lt;=C45,((DAYS360(C45,C46))/30)/12,((DAYS360(B46,C46))/30)/12),0)</f>
        <v>0</v>
      </c>
      <c r="E46" s="81"/>
      <c r="F46" s="81"/>
      <c r="G46" s="82"/>
      <c r="H46" s="82"/>
      <c r="I46" s="83"/>
    </row>
    <row r="47" spans="1:9" ht="75" customHeight="1" x14ac:dyDescent="0.25">
      <c r="A47" s="43">
        <v>37</v>
      </c>
      <c r="B47" s="51"/>
      <c r="C47" s="51"/>
      <c r="D47" s="80">
        <f t="shared" si="0"/>
        <v>0</v>
      </c>
      <c r="E47" s="81"/>
      <c r="F47" s="81"/>
      <c r="G47" s="82"/>
      <c r="H47" s="82"/>
      <c r="I47" s="83"/>
    </row>
    <row r="48" spans="1:9" ht="75" customHeight="1" x14ac:dyDescent="0.25">
      <c r="A48" s="43">
        <v>38</v>
      </c>
      <c r="B48" s="51"/>
      <c r="C48" s="51"/>
      <c r="D48" s="80">
        <f>IF(B48&gt;0,IF(B48&lt;=C47,((DAYS360(C47,C48))/30)/12,((DAYS360(B48,C48))/30)/12),0)</f>
        <v>0</v>
      </c>
      <c r="E48" s="81"/>
      <c r="F48" s="81"/>
      <c r="G48" s="82"/>
      <c r="H48" s="82"/>
      <c r="I48" s="83"/>
    </row>
    <row r="49" spans="1:9" ht="75" customHeight="1" x14ac:dyDescent="0.25">
      <c r="A49" s="43">
        <v>39</v>
      </c>
      <c r="B49" s="51"/>
      <c r="C49" s="51"/>
      <c r="D49" s="80">
        <f>IF(B49&gt;0,IF(B49&lt;=C48,((DAYS360(C48,C49))/30)/12,((DAYS360(B49,C49))/30)/12),0)</f>
        <v>0</v>
      </c>
      <c r="E49" s="81"/>
      <c r="F49" s="81"/>
      <c r="G49" s="82"/>
      <c r="H49" s="82"/>
      <c r="I49" s="83"/>
    </row>
    <row r="50" spans="1:9" ht="75" customHeight="1" x14ac:dyDescent="0.25">
      <c r="A50" s="43">
        <v>40</v>
      </c>
      <c r="B50" s="51"/>
      <c r="C50" s="51"/>
      <c r="D50" s="80">
        <f t="shared" si="0"/>
        <v>0</v>
      </c>
      <c r="E50" s="81"/>
      <c r="F50" s="81"/>
      <c r="G50" s="82"/>
      <c r="H50" s="82"/>
      <c r="I50" s="83"/>
    </row>
    <row r="51" spans="1:9" ht="75" customHeight="1" x14ac:dyDescent="0.25">
      <c r="A51" s="43">
        <v>41</v>
      </c>
      <c r="B51" s="51"/>
      <c r="C51" s="51"/>
      <c r="D51" s="80">
        <f>IF(B51&gt;0,IF(B51&lt;=C50,((DAYS360(C50,C51))/30)/12,((DAYS360(B51,C51))/30)/12),0)</f>
        <v>0</v>
      </c>
      <c r="E51" s="81"/>
      <c r="F51" s="81"/>
      <c r="G51" s="82"/>
      <c r="H51" s="82"/>
      <c r="I51" s="83"/>
    </row>
    <row r="52" spans="1:9" ht="75" customHeight="1" x14ac:dyDescent="0.25">
      <c r="A52" s="43">
        <v>42</v>
      </c>
      <c r="B52" s="51"/>
      <c r="C52" s="51"/>
      <c r="D52" s="80">
        <f t="shared" si="0"/>
        <v>0</v>
      </c>
      <c r="E52" s="81"/>
      <c r="F52" s="81"/>
      <c r="G52" s="82"/>
      <c r="H52" s="82"/>
      <c r="I52" s="83"/>
    </row>
    <row r="53" spans="1:9" ht="75" customHeight="1" x14ac:dyDescent="0.25">
      <c r="A53" s="43">
        <v>43</v>
      </c>
      <c r="B53" s="51"/>
      <c r="C53" s="51"/>
      <c r="D53" s="80">
        <f t="shared" si="0"/>
        <v>0</v>
      </c>
      <c r="E53" s="81"/>
      <c r="F53" s="81"/>
      <c r="G53" s="82"/>
      <c r="H53" s="82"/>
      <c r="I53" s="83"/>
    </row>
    <row r="54" spans="1:9" ht="75" customHeight="1" x14ac:dyDescent="0.25">
      <c r="A54" s="43">
        <v>44</v>
      </c>
      <c r="B54" s="51"/>
      <c r="C54" s="51"/>
      <c r="D54" s="80">
        <f t="shared" si="0"/>
        <v>0</v>
      </c>
      <c r="E54" s="81"/>
      <c r="F54" s="81"/>
      <c r="G54" s="82"/>
      <c r="H54" s="82"/>
      <c r="I54" s="83"/>
    </row>
    <row r="55" spans="1:9" ht="75" customHeight="1" x14ac:dyDescent="0.25">
      <c r="A55" s="43">
        <v>45</v>
      </c>
      <c r="B55" s="51"/>
      <c r="C55" s="51"/>
      <c r="D55" s="80">
        <f t="shared" si="0"/>
        <v>0</v>
      </c>
      <c r="E55" s="81"/>
      <c r="F55" s="81"/>
      <c r="G55" s="82"/>
      <c r="H55" s="82"/>
      <c r="I55" s="83"/>
    </row>
    <row r="56" spans="1:9" ht="75" customHeight="1" x14ac:dyDescent="0.25">
      <c r="A56" s="43">
        <v>46</v>
      </c>
      <c r="B56" s="51"/>
      <c r="C56" s="51"/>
      <c r="D56" s="80">
        <f t="shared" si="0"/>
        <v>0</v>
      </c>
      <c r="E56" s="81"/>
      <c r="F56" s="81"/>
      <c r="G56" s="82"/>
      <c r="H56" s="82"/>
      <c r="I56" s="83"/>
    </row>
    <row r="57" spans="1:9" ht="75" customHeight="1" x14ac:dyDescent="0.25">
      <c r="A57" s="43">
        <v>47</v>
      </c>
      <c r="B57" s="51"/>
      <c r="C57" s="51"/>
      <c r="D57" s="80">
        <f t="shared" si="0"/>
        <v>0</v>
      </c>
      <c r="E57" s="81"/>
      <c r="F57" s="81"/>
      <c r="G57" s="82"/>
      <c r="H57" s="82"/>
      <c r="I57" s="83"/>
    </row>
    <row r="58" spans="1:9" ht="75" customHeight="1" x14ac:dyDescent="0.25">
      <c r="A58" s="43">
        <v>48</v>
      </c>
      <c r="B58" s="51"/>
      <c r="C58" s="51"/>
      <c r="D58" s="80">
        <f t="shared" si="0"/>
        <v>0</v>
      </c>
      <c r="E58" s="81"/>
      <c r="F58" s="81"/>
      <c r="G58" s="82"/>
      <c r="H58" s="82"/>
      <c r="I58" s="83"/>
    </row>
    <row r="59" spans="1:9" ht="75" customHeight="1" x14ac:dyDescent="0.25">
      <c r="A59" s="43">
        <v>49</v>
      </c>
      <c r="B59" s="51"/>
      <c r="C59" s="51"/>
      <c r="D59" s="80">
        <f t="shared" si="0"/>
        <v>0</v>
      </c>
      <c r="E59" s="81"/>
      <c r="F59" s="81"/>
      <c r="G59" s="82"/>
      <c r="H59" s="82"/>
      <c r="I59" s="83"/>
    </row>
    <row r="60" spans="1:9" ht="75" customHeight="1" x14ac:dyDescent="0.25">
      <c r="A60" s="43">
        <v>50</v>
      </c>
      <c r="B60" s="51"/>
      <c r="C60" s="51"/>
      <c r="D60" s="80">
        <f t="shared" si="0"/>
        <v>0</v>
      </c>
      <c r="E60" s="81"/>
      <c r="F60" s="81"/>
      <c r="G60" s="82"/>
      <c r="H60" s="82"/>
      <c r="I60" s="83"/>
    </row>
    <row r="61" spans="1:9" hidden="1" x14ac:dyDescent="0.25">
      <c r="A61" s="43"/>
      <c r="B61" s="29"/>
      <c r="C61" s="29"/>
      <c r="D61" s="84">
        <f>SUM(D11:D60)</f>
        <v>0</v>
      </c>
      <c r="E61" s="85"/>
      <c r="F61" s="85"/>
      <c r="G61" s="86"/>
      <c r="H61" s="86"/>
      <c r="I61" s="30"/>
    </row>
    <row r="62" spans="1:9" hidden="1" x14ac:dyDescent="0.25"/>
  </sheetData>
  <sheetProtection password="CD1C" sheet="1" objects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3" priority="1">
      <formula>$B$11&lt;=$C$5</formula>
    </cfRule>
  </conditionalFormatting>
  <dataValidations count="3">
    <dataValidation type="list" allowBlank="1" showInputMessage="1" showErrorMessage="1" sqref="J4">
      <formula1>INDIRECT(Seleccion)</formula1>
    </dataValidation>
    <dataValidation type="list" allowBlank="1" showInputMessage="1" showErrorMessage="1" sqref="C3 I3">
      <formula1>Categoria</formula1>
    </dataValidation>
    <dataValidation type="list" showInputMessage="1" showErrorMessage="1" sqref="C4 I4">
      <formula1>INDIRECT(C3)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2"/>
  <sheetViews>
    <sheetView view="pageBreakPreview" zoomScale="115" zoomScaleNormal="89" zoomScaleSheetLayoutView="115" workbookViewId="0">
      <selection activeCell="C2" sqref="C2:H2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3" max="13" width="32.7109375" hidden="1" customWidth="1"/>
    <col min="14" max="14" width="35.28515625" hidden="1" customWidth="1"/>
    <col min="15" max="15" width="39.7109375" hidden="1" customWidth="1"/>
    <col min="16" max="16" width="36.7109375" hidden="1" customWidth="1"/>
    <col min="17" max="17" width="41" hidden="1" customWidth="1"/>
    <col min="18" max="18" width="36.42578125" hidden="1" customWidth="1"/>
    <col min="19" max="19" width="40.85546875" hidden="1" customWidth="1"/>
    <col min="20" max="22" width="21.5703125" customWidth="1"/>
  </cols>
  <sheetData>
    <row r="1" spans="1:24" ht="26.25" customHeight="1" x14ac:dyDescent="0.25">
      <c r="A1" s="105" t="s">
        <v>27</v>
      </c>
      <c r="B1" s="106"/>
      <c r="C1" s="106"/>
      <c r="D1" s="106"/>
      <c r="E1" s="106"/>
      <c r="F1" s="106"/>
      <c r="G1" s="106"/>
      <c r="H1" s="106"/>
      <c r="I1" s="62"/>
      <c r="M1" t="s">
        <v>63</v>
      </c>
      <c r="N1" t="s">
        <v>64</v>
      </c>
      <c r="O1" t="s">
        <v>65</v>
      </c>
      <c r="P1" t="s">
        <v>66</v>
      </c>
      <c r="Q1" t="s">
        <v>67</v>
      </c>
      <c r="R1" t="s">
        <v>68</v>
      </c>
      <c r="S1" t="s">
        <v>69</v>
      </c>
    </row>
    <row r="2" spans="1:24" ht="21.75" customHeight="1" x14ac:dyDescent="0.25">
      <c r="A2" s="111" t="s">
        <v>70</v>
      </c>
      <c r="B2" s="112"/>
      <c r="C2" s="128"/>
      <c r="D2" s="129"/>
      <c r="E2" s="129"/>
      <c r="F2" s="129"/>
      <c r="G2" s="129"/>
      <c r="H2" s="129"/>
      <c r="I2" s="63"/>
      <c r="M2" s="42" t="s">
        <v>64</v>
      </c>
      <c r="N2" s="64" t="s">
        <v>71</v>
      </c>
      <c r="O2" s="64" t="s">
        <v>71</v>
      </c>
      <c r="P2" s="64" t="s">
        <v>71</v>
      </c>
      <c r="Q2" s="64" t="s">
        <v>71</v>
      </c>
      <c r="R2" s="64" t="s">
        <v>71</v>
      </c>
      <c r="S2" s="64" t="s">
        <v>71</v>
      </c>
    </row>
    <row r="3" spans="1:24" ht="21.75" customHeight="1" x14ac:dyDescent="0.25">
      <c r="A3" s="111" t="s">
        <v>42</v>
      </c>
      <c r="B3" s="112"/>
      <c r="C3" s="113" t="s">
        <v>64</v>
      </c>
      <c r="D3" s="114"/>
      <c r="E3" s="114"/>
      <c r="F3" s="114"/>
      <c r="G3" s="114"/>
      <c r="H3" s="114"/>
      <c r="I3" s="65"/>
      <c r="M3" s="42" t="s">
        <v>65</v>
      </c>
      <c r="N3" s="66" t="s">
        <v>72</v>
      </c>
      <c r="O3" s="64" t="s">
        <v>72</v>
      </c>
      <c r="P3" s="66" t="s">
        <v>72</v>
      </c>
      <c r="Q3" s="64" t="s">
        <v>72</v>
      </c>
      <c r="R3" s="66" t="s">
        <v>72</v>
      </c>
      <c r="S3" s="64" t="s">
        <v>72</v>
      </c>
      <c r="T3" s="64"/>
      <c r="U3" s="64"/>
      <c r="V3" s="64"/>
    </row>
    <row r="4" spans="1:24" ht="21.75" customHeight="1" x14ac:dyDescent="0.25">
      <c r="A4" s="111" t="s">
        <v>28</v>
      </c>
      <c r="B4" s="112"/>
      <c r="C4" s="113" t="s">
        <v>71</v>
      </c>
      <c r="D4" s="114"/>
      <c r="E4" s="114"/>
      <c r="F4" s="114"/>
      <c r="G4" s="114"/>
      <c r="H4" s="114"/>
      <c r="I4" s="65"/>
      <c r="M4" s="42" t="s">
        <v>66</v>
      </c>
      <c r="N4" s="64" t="s">
        <v>73</v>
      </c>
      <c r="O4" s="66" t="s">
        <v>74</v>
      </c>
      <c r="P4" s="64" t="s">
        <v>73</v>
      </c>
      <c r="Q4" s="66" t="s">
        <v>74</v>
      </c>
      <c r="R4" s="64" t="s">
        <v>73</v>
      </c>
      <c r="S4" s="66" t="s">
        <v>74</v>
      </c>
      <c r="T4" s="64"/>
      <c r="U4" s="64"/>
      <c r="V4" s="64"/>
    </row>
    <row r="5" spans="1:24" ht="24.75" customHeight="1" x14ac:dyDescent="0.25">
      <c r="A5" s="115" t="s">
        <v>75</v>
      </c>
      <c r="B5" s="112"/>
      <c r="C5" s="67"/>
      <c r="D5" s="116"/>
      <c r="E5" s="117"/>
      <c r="F5" s="117"/>
      <c r="G5" s="117"/>
      <c r="H5" s="117"/>
      <c r="I5" s="68"/>
      <c r="M5" s="42" t="s">
        <v>67</v>
      </c>
      <c r="N5" s="64" t="s">
        <v>76</v>
      </c>
      <c r="O5" s="64" t="s">
        <v>76</v>
      </c>
      <c r="P5" s="64" t="s">
        <v>76</v>
      </c>
      <c r="Q5" s="64" t="s">
        <v>76</v>
      </c>
      <c r="R5" s="64" t="s">
        <v>76</v>
      </c>
      <c r="S5" s="64" t="s">
        <v>76</v>
      </c>
      <c r="T5" s="64"/>
      <c r="U5" s="64"/>
      <c r="V5" s="64"/>
    </row>
    <row r="6" spans="1:24" ht="24.75" customHeight="1" x14ac:dyDescent="0.25">
      <c r="A6" s="115" t="s">
        <v>77</v>
      </c>
      <c r="B6" s="112"/>
      <c r="C6" s="69"/>
      <c r="D6" s="118"/>
      <c r="E6" s="119"/>
      <c r="F6" s="119"/>
      <c r="G6" s="119"/>
      <c r="H6" s="119"/>
      <c r="I6" s="70"/>
      <c r="M6" s="42" t="s">
        <v>68</v>
      </c>
      <c r="N6" s="64"/>
      <c r="O6" s="64" t="s">
        <v>78</v>
      </c>
      <c r="P6" s="64"/>
      <c r="Q6" s="64" t="s">
        <v>78</v>
      </c>
      <c r="S6" s="64" t="s">
        <v>78</v>
      </c>
    </row>
    <row r="7" spans="1:24" ht="21.75" customHeight="1" x14ac:dyDescent="0.25">
      <c r="A7" s="111" t="s">
        <v>29</v>
      </c>
      <c r="B7" s="112"/>
      <c r="C7" s="69"/>
      <c r="D7" s="118"/>
      <c r="E7" s="119"/>
      <c r="F7" s="119"/>
      <c r="G7" s="119"/>
      <c r="H7" s="119"/>
      <c r="I7" s="70"/>
      <c r="M7" s="42" t="s">
        <v>69</v>
      </c>
      <c r="N7" s="64"/>
      <c r="O7" s="66" t="s">
        <v>79</v>
      </c>
      <c r="P7" s="64"/>
      <c r="Q7" s="66" t="s">
        <v>79</v>
      </c>
      <c r="S7" s="66" t="s">
        <v>79</v>
      </c>
    </row>
    <row r="8" spans="1:24" s="74" customFormat="1" ht="20.25" customHeight="1" x14ac:dyDescent="0.25">
      <c r="A8" s="120" t="s">
        <v>80</v>
      </c>
      <c r="B8" s="121"/>
      <c r="C8" s="121"/>
      <c r="D8" s="121"/>
      <c r="E8" s="121"/>
      <c r="F8" s="121"/>
      <c r="G8" s="121"/>
      <c r="H8" s="121"/>
      <c r="I8" s="71"/>
      <c r="J8" s="72"/>
      <c r="K8" s="72"/>
      <c r="L8" s="72"/>
      <c r="M8" s="72"/>
      <c r="N8" s="72"/>
      <c r="O8" s="73" t="s">
        <v>81</v>
      </c>
      <c r="P8" s="72"/>
      <c r="Q8" s="73" t="s">
        <v>81</v>
      </c>
      <c r="R8" s="72"/>
      <c r="S8" s="73" t="s">
        <v>81</v>
      </c>
      <c r="T8" s="72"/>
      <c r="U8" s="72"/>
      <c r="V8" s="72"/>
      <c r="W8" s="72"/>
      <c r="X8" s="72"/>
    </row>
    <row r="9" spans="1:24" s="75" customFormat="1" ht="15" customHeight="1" x14ac:dyDescent="0.25">
      <c r="A9" s="122" t="s">
        <v>30</v>
      </c>
      <c r="B9" s="122"/>
      <c r="C9" s="122"/>
      <c r="D9" s="122"/>
      <c r="E9" s="122"/>
      <c r="F9" s="122"/>
      <c r="G9" s="123" t="s">
        <v>39</v>
      </c>
      <c r="H9" s="123" t="s">
        <v>49</v>
      </c>
      <c r="I9" s="123" t="s">
        <v>50</v>
      </c>
      <c r="M9" s="76"/>
      <c r="O9" s="76" t="s">
        <v>82</v>
      </c>
      <c r="Q9" s="76" t="s">
        <v>82</v>
      </c>
      <c r="S9" s="76" t="s">
        <v>82</v>
      </c>
    </row>
    <row r="10" spans="1:24" s="78" customFormat="1" ht="44.25" customHeight="1" x14ac:dyDescent="0.25">
      <c r="A10" s="77" t="s">
        <v>60</v>
      </c>
      <c r="B10" s="77" t="s">
        <v>61</v>
      </c>
      <c r="C10" s="77" t="s">
        <v>62</v>
      </c>
      <c r="D10" s="77" t="s">
        <v>20</v>
      </c>
      <c r="E10" s="77" t="s">
        <v>47</v>
      </c>
      <c r="F10" s="77" t="s">
        <v>48</v>
      </c>
      <c r="G10" s="123"/>
      <c r="H10" s="123"/>
      <c r="I10" s="123"/>
      <c r="M10" s="73"/>
      <c r="O10" s="66" t="s">
        <v>83</v>
      </c>
      <c r="Q10" s="66" t="s">
        <v>83</v>
      </c>
      <c r="S10" s="66" t="s">
        <v>83</v>
      </c>
    </row>
    <row r="11" spans="1:24" ht="75" customHeight="1" x14ac:dyDescent="0.25">
      <c r="A11" s="43">
        <v>1</v>
      </c>
      <c r="B11" s="79"/>
      <c r="C11" s="51"/>
      <c r="D11" s="80">
        <f>IF(B11&gt;=$C$5,((DAYS360(B11,C11))/30)/12,((DAYS360($C$5,C11))/30)/12)</f>
        <v>0</v>
      </c>
      <c r="E11" s="81"/>
      <c r="F11" s="81"/>
      <c r="G11" s="82"/>
      <c r="H11" s="82"/>
      <c r="I11" s="83"/>
      <c r="M11" s="66"/>
      <c r="O11" s="66" t="s">
        <v>84</v>
      </c>
      <c r="Q11" s="66" t="s">
        <v>84</v>
      </c>
      <c r="S11" s="66" t="s">
        <v>84</v>
      </c>
    </row>
    <row r="12" spans="1:24" ht="75" customHeight="1" x14ac:dyDescent="0.25">
      <c r="A12" s="43">
        <v>2</v>
      </c>
      <c r="B12" s="79"/>
      <c r="C12" s="79"/>
      <c r="D12" s="80">
        <f>IF(B12&gt;0,IF(B12&lt;=C11,((DAYS360(C11,C12))/30)/12,((DAYS360(B12,C12))/30)/12),0)</f>
        <v>0</v>
      </c>
      <c r="E12" s="81"/>
      <c r="F12" s="81"/>
      <c r="G12" s="82"/>
      <c r="H12" s="82"/>
      <c r="I12" s="83"/>
      <c r="M12" s="66"/>
      <c r="O12" s="66"/>
    </row>
    <row r="13" spans="1:24" ht="75" customHeight="1" x14ac:dyDescent="0.25">
      <c r="A13" s="43">
        <v>3</v>
      </c>
      <c r="B13" s="51"/>
      <c r="C13" s="51"/>
      <c r="D13" s="80">
        <f t="shared" ref="D13:D60" si="0">IF(B13&gt;0,IF(B13&lt;=C12,((DAYS360(C12,C13))/30)/12,((DAYS360(B13,C13))/30)/12),0)</f>
        <v>0</v>
      </c>
      <c r="E13" s="81"/>
      <c r="F13" s="81"/>
      <c r="G13" s="82"/>
      <c r="H13" s="82"/>
      <c r="I13" s="83"/>
      <c r="M13" s="66"/>
      <c r="N13" s="66"/>
      <c r="O13" s="66"/>
    </row>
    <row r="14" spans="1:24" ht="75" customHeight="1" x14ac:dyDescent="0.25">
      <c r="A14" s="43">
        <v>4</v>
      </c>
      <c r="B14" s="51"/>
      <c r="C14" s="51"/>
      <c r="D14" s="80">
        <f t="shared" si="0"/>
        <v>0</v>
      </c>
      <c r="E14" s="81"/>
      <c r="F14" s="81"/>
      <c r="G14" s="82"/>
      <c r="H14" s="82"/>
      <c r="I14" s="83"/>
      <c r="M14" s="66"/>
      <c r="N14" s="66"/>
      <c r="O14" s="66"/>
    </row>
    <row r="15" spans="1:24" ht="75" customHeight="1" x14ac:dyDescent="0.25">
      <c r="A15" s="43">
        <v>5</v>
      </c>
      <c r="B15" s="51"/>
      <c r="C15" s="51"/>
      <c r="D15" s="80">
        <f t="shared" si="0"/>
        <v>0</v>
      </c>
      <c r="E15" s="81"/>
      <c r="F15" s="81"/>
      <c r="G15" s="82"/>
      <c r="H15" s="82"/>
      <c r="I15" s="83"/>
      <c r="M15" s="66"/>
      <c r="N15" s="66"/>
      <c r="O15" s="66"/>
    </row>
    <row r="16" spans="1:24" ht="75" customHeight="1" x14ac:dyDescent="0.25">
      <c r="A16" s="43">
        <v>6</v>
      </c>
      <c r="B16" s="51"/>
      <c r="C16" s="51"/>
      <c r="D16" s="80">
        <f t="shared" si="0"/>
        <v>0</v>
      </c>
      <c r="E16" s="81"/>
      <c r="F16" s="81"/>
      <c r="G16" s="82"/>
      <c r="H16" s="82"/>
      <c r="I16" s="83"/>
      <c r="M16" s="66"/>
      <c r="N16" s="66"/>
      <c r="O16" s="66"/>
    </row>
    <row r="17" spans="1:15" ht="75" customHeight="1" x14ac:dyDescent="0.25">
      <c r="A17" s="43">
        <v>7</v>
      </c>
      <c r="B17" s="51"/>
      <c r="C17" s="51"/>
      <c r="D17" s="80">
        <f t="shared" si="0"/>
        <v>0</v>
      </c>
      <c r="E17" s="81"/>
      <c r="F17" s="81"/>
      <c r="G17" s="82"/>
      <c r="H17" s="82"/>
      <c r="I17" s="83"/>
      <c r="M17" s="66"/>
      <c r="N17" s="66"/>
      <c r="O17" s="66"/>
    </row>
    <row r="18" spans="1:15" ht="75" customHeight="1" x14ac:dyDescent="0.25">
      <c r="A18" s="43">
        <v>8</v>
      </c>
      <c r="B18" s="51"/>
      <c r="C18" s="51"/>
      <c r="D18" s="80">
        <f t="shared" si="0"/>
        <v>0</v>
      </c>
      <c r="E18" s="81"/>
      <c r="F18" s="81"/>
      <c r="G18" s="82"/>
      <c r="H18" s="82"/>
      <c r="I18" s="83"/>
      <c r="M18" s="66"/>
      <c r="N18" s="66"/>
      <c r="O18" s="66"/>
    </row>
    <row r="19" spans="1:15" ht="75" customHeight="1" x14ac:dyDescent="0.25">
      <c r="A19" s="43">
        <v>9</v>
      </c>
      <c r="B19" s="51"/>
      <c r="C19" s="51"/>
      <c r="D19" s="80">
        <f t="shared" si="0"/>
        <v>0</v>
      </c>
      <c r="E19" s="81"/>
      <c r="F19" s="81"/>
      <c r="G19" s="82"/>
      <c r="H19" s="82"/>
      <c r="I19" s="83"/>
      <c r="M19" s="66"/>
      <c r="N19" s="66"/>
      <c r="O19" s="66"/>
    </row>
    <row r="20" spans="1:15" ht="75" customHeight="1" x14ac:dyDescent="0.25">
      <c r="A20" s="43">
        <v>10</v>
      </c>
      <c r="B20" s="51"/>
      <c r="C20" s="51"/>
      <c r="D20" s="80">
        <f t="shared" si="0"/>
        <v>0</v>
      </c>
      <c r="E20" s="81"/>
      <c r="F20" s="81"/>
      <c r="G20" s="82"/>
      <c r="H20" s="82"/>
      <c r="I20" s="83"/>
    </row>
    <row r="21" spans="1:15" ht="75" customHeight="1" x14ac:dyDescent="0.25">
      <c r="A21" s="43">
        <v>11</v>
      </c>
      <c r="B21" s="51"/>
      <c r="C21" s="51"/>
      <c r="D21" s="80">
        <f t="shared" si="0"/>
        <v>0</v>
      </c>
      <c r="E21" s="81"/>
      <c r="F21" s="81"/>
      <c r="G21" s="82"/>
      <c r="H21" s="82"/>
      <c r="I21" s="83"/>
    </row>
    <row r="22" spans="1:15" ht="75" customHeight="1" x14ac:dyDescent="0.25">
      <c r="A22" s="43">
        <v>12</v>
      </c>
      <c r="B22" s="51"/>
      <c r="C22" s="51"/>
      <c r="D22" s="80">
        <f t="shared" si="0"/>
        <v>0</v>
      </c>
      <c r="E22" s="81"/>
      <c r="F22" s="81"/>
      <c r="G22" s="82"/>
      <c r="H22" s="82"/>
      <c r="I22" s="83"/>
    </row>
    <row r="23" spans="1:15" ht="75" customHeight="1" x14ac:dyDescent="0.25">
      <c r="A23" s="43">
        <v>13</v>
      </c>
      <c r="B23" s="51"/>
      <c r="C23" s="51"/>
      <c r="D23" s="80">
        <f t="shared" si="0"/>
        <v>0</v>
      </c>
      <c r="E23" s="81"/>
      <c r="F23" s="81"/>
      <c r="G23" s="82"/>
      <c r="H23" s="82"/>
      <c r="I23" s="83"/>
    </row>
    <row r="24" spans="1:15" ht="75" customHeight="1" x14ac:dyDescent="0.25">
      <c r="A24" s="43">
        <v>14</v>
      </c>
      <c r="B24" s="51"/>
      <c r="C24" s="51"/>
      <c r="D24" s="80">
        <f t="shared" si="0"/>
        <v>0</v>
      </c>
      <c r="E24" s="81"/>
      <c r="F24" s="81"/>
      <c r="G24" s="82"/>
      <c r="H24" s="82"/>
      <c r="I24" s="83"/>
    </row>
    <row r="25" spans="1:15" ht="75" customHeight="1" x14ac:dyDescent="0.25">
      <c r="A25" s="43">
        <v>15</v>
      </c>
      <c r="B25" s="51"/>
      <c r="C25" s="51"/>
      <c r="D25" s="80">
        <f t="shared" si="0"/>
        <v>0</v>
      </c>
      <c r="E25" s="81"/>
      <c r="F25" s="81"/>
      <c r="G25" s="82"/>
      <c r="H25" s="82"/>
      <c r="I25" s="83"/>
    </row>
    <row r="26" spans="1:15" ht="75" customHeight="1" x14ac:dyDescent="0.25">
      <c r="A26" s="43">
        <v>16</v>
      </c>
      <c r="B26" s="51"/>
      <c r="C26" s="51"/>
      <c r="D26" s="80">
        <f t="shared" si="0"/>
        <v>0</v>
      </c>
      <c r="E26" s="81"/>
      <c r="F26" s="81"/>
      <c r="G26" s="82"/>
      <c r="H26" s="82"/>
      <c r="I26" s="83"/>
    </row>
    <row r="27" spans="1:15" ht="75" customHeight="1" x14ac:dyDescent="0.25">
      <c r="A27" s="43">
        <v>17</v>
      </c>
      <c r="B27" s="51"/>
      <c r="C27" s="51"/>
      <c r="D27" s="80">
        <f t="shared" si="0"/>
        <v>0</v>
      </c>
      <c r="E27" s="81"/>
      <c r="F27" s="81"/>
      <c r="G27" s="82"/>
      <c r="H27" s="82"/>
      <c r="I27" s="83"/>
    </row>
    <row r="28" spans="1:15" ht="75" customHeight="1" x14ac:dyDescent="0.25">
      <c r="A28" s="43">
        <v>18</v>
      </c>
      <c r="B28" s="51"/>
      <c r="C28" s="51"/>
      <c r="D28" s="80">
        <f t="shared" si="0"/>
        <v>0</v>
      </c>
      <c r="E28" s="81"/>
      <c r="F28" s="81"/>
      <c r="G28" s="82"/>
      <c r="H28" s="82"/>
      <c r="I28" s="83"/>
    </row>
    <row r="29" spans="1:15" ht="75" customHeight="1" x14ac:dyDescent="0.25">
      <c r="A29" s="43">
        <v>19</v>
      </c>
      <c r="B29" s="51"/>
      <c r="C29" s="51"/>
      <c r="D29" s="80">
        <f t="shared" si="0"/>
        <v>0</v>
      </c>
      <c r="E29" s="81"/>
      <c r="F29" s="81"/>
      <c r="G29" s="82"/>
      <c r="H29" s="82"/>
      <c r="I29" s="83"/>
    </row>
    <row r="30" spans="1:15" ht="75" customHeight="1" x14ac:dyDescent="0.25">
      <c r="A30" s="43">
        <v>20</v>
      </c>
      <c r="B30" s="51"/>
      <c r="C30" s="51"/>
      <c r="D30" s="80">
        <f t="shared" si="0"/>
        <v>0</v>
      </c>
      <c r="E30" s="81"/>
      <c r="F30" s="81"/>
      <c r="G30" s="82"/>
      <c r="H30" s="82"/>
      <c r="I30" s="83"/>
    </row>
    <row r="31" spans="1:15" ht="75" customHeight="1" x14ac:dyDescent="0.25">
      <c r="A31" s="43">
        <v>21</v>
      </c>
      <c r="B31" s="51"/>
      <c r="C31" s="51"/>
      <c r="D31" s="80">
        <f t="shared" si="0"/>
        <v>0</v>
      </c>
      <c r="E31" s="81"/>
      <c r="F31" s="81"/>
      <c r="G31" s="82"/>
      <c r="H31" s="82"/>
      <c r="I31" s="83"/>
    </row>
    <row r="32" spans="1:15" ht="75" customHeight="1" x14ac:dyDescent="0.25">
      <c r="A32" s="43">
        <v>22</v>
      </c>
      <c r="B32" s="51"/>
      <c r="C32" s="51"/>
      <c r="D32" s="80">
        <f t="shared" si="0"/>
        <v>0</v>
      </c>
      <c r="E32" s="81"/>
      <c r="F32" s="81"/>
      <c r="G32" s="82"/>
      <c r="H32" s="82"/>
      <c r="I32" s="83"/>
    </row>
    <row r="33" spans="1:9" ht="75" customHeight="1" x14ac:dyDescent="0.25">
      <c r="A33" s="43">
        <v>23</v>
      </c>
      <c r="B33" s="51"/>
      <c r="C33" s="51"/>
      <c r="D33" s="80">
        <f t="shared" si="0"/>
        <v>0</v>
      </c>
      <c r="E33" s="81"/>
      <c r="F33" s="81"/>
      <c r="G33" s="82"/>
      <c r="H33" s="82"/>
      <c r="I33" s="83"/>
    </row>
    <row r="34" spans="1:9" ht="75" customHeight="1" x14ac:dyDescent="0.25">
      <c r="A34" s="43">
        <v>24</v>
      </c>
      <c r="B34" s="51"/>
      <c r="C34" s="51"/>
      <c r="D34" s="80">
        <f t="shared" si="0"/>
        <v>0</v>
      </c>
      <c r="E34" s="81"/>
      <c r="F34" s="81"/>
      <c r="G34" s="82"/>
      <c r="H34" s="82"/>
      <c r="I34" s="83"/>
    </row>
    <row r="35" spans="1:9" ht="75" customHeight="1" x14ac:dyDescent="0.25">
      <c r="A35" s="43">
        <v>25</v>
      </c>
      <c r="B35" s="51"/>
      <c r="C35" s="51"/>
      <c r="D35" s="80">
        <f t="shared" si="0"/>
        <v>0</v>
      </c>
      <c r="E35" s="81"/>
      <c r="F35" s="81"/>
      <c r="G35" s="82"/>
      <c r="H35" s="82"/>
      <c r="I35" s="83"/>
    </row>
    <row r="36" spans="1:9" ht="75" customHeight="1" x14ac:dyDescent="0.25">
      <c r="A36" s="43">
        <v>26</v>
      </c>
      <c r="B36" s="51"/>
      <c r="C36" s="51"/>
      <c r="D36" s="80">
        <f t="shared" si="0"/>
        <v>0</v>
      </c>
      <c r="E36" s="81"/>
      <c r="F36" s="81"/>
      <c r="G36" s="82"/>
      <c r="H36" s="82"/>
      <c r="I36" s="83"/>
    </row>
    <row r="37" spans="1:9" ht="75" customHeight="1" x14ac:dyDescent="0.25">
      <c r="A37" s="43">
        <v>27</v>
      </c>
      <c r="B37" s="51"/>
      <c r="C37" s="51"/>
      <c r="D37" s="80">
        <f t="shared" si="0"/>
        <v>0</v>
      </c>
      <c r="E37" s="81"/>
      <c r="F37" s="81"/>
      <c r="G37" s="82"/>
      <c r="H37" s="82"/>
      <c r="I37" s="83"/>
    </row>
    <row r="38" spans="1:9" ht="75" customHeight="1" x14ac:dyDescent="0.25">
      <c r="A38" s="43">
        <v>28</v>
      </c>
      <c r="B38" s="51"/>
      <c r="C38" s="51"/>
      <c r="D38" s="80">
        <f t="shared" si="0"/>
        <v>0</v>
      </c>
      <c r="E38" s="81"/>
      <c r="F38" s="81"/>
      <c r="G38" s="82"/>
      <c r="H38" s="82"/>
      <c r="I38" s="83"/>
    </row>
    <row r="39" spans="1:9" ht="75" customHeight="1" x14ac:dyDescent="0.25">
      <c r="A39" s="43">
        <v>29</v>
      </c>
      <c r="B39" s="51"/>
      <c r="C39" s="51"/>
      <c r="D39" s="80">
        <f t="shared" si="0"/>
        <v>0</v>
      </c>
      <c r="E39" s="81"/>
      <c r="F39" s="81"/>
      <c r="G39" s="82"/>
      <c r="H39" s="82"/>
      <c r="I39" s="83"/>
    </row>
    <row r="40" spans="1:9" ht="75" customHeight="1" x14ac:dyDescent="0.25">
      <c r="A40" s="43">
        <v>30</v>
      </c>
      <c r="B40" s="51"/>
      <c r="C40" s="51"/>
      <c r="D40" s="80">
        <f t="shared" si="0"/>
        <v>0</v>
      </c>
      <c r="E40" s="81"/>
      <c r="F40" s="81"/>
      <c r="G40" s="82"/>
      <c r="H40" s="82"/>
      <c r="I40" s="83"/>
    </row>
    <row r="41" spans="1:9" ht="75" customHeight="1" x14ac:dyDescent="0.25">
      <c r="A41" s="43">
        <v>31</v>
      </c>
      <c r="B41" s="51"/>
      <c r="C41" s="51"/>
      <c r="D41" s="80">
        <f t="shared" si="0"/>
        <v>0</v>
      </c>
      <c r="E41" s="81"/>
      <c r="F41" s="81"/>
      <c r="G41" s="82"/>
      <c r="H41" s="82"/>
      <c r="I41" s="83"/>
    </row>
    <row r="42" spans="1:9" ht="75" customHeight="1" x14ac:dyDescent="0.25">
      <c r="A42" s="43">
        <v>32</v>
      </c>
      <c r="B42" s="51"/>
      <c r="C42" s="51"/>
      <c r="D42" s="80">
        <f t="shared" si="0"/>
        <v>0</v>
      </c>
      <c r="E42" s="81"/>
      <c r="F42" s="81"/>
      <c r="G42" s="82"/>
      <c r="H42" s="82"/>
      <c r="I42" s="83"/>
    </row>
    <row r="43" spans="1:9" ht="75" customHeight="1" x14ac:dyDescent="0.25">
      <c r="A43" s="43">
        <v>33</v>
      </c>
      <c r="B43" s="51"/>
      <c r="C43" s="51"/>
      <c r="D43" s="80">
        <f t="shared" si="0"/>
        <v>0</v>
      </c>
      <c r="E43" s="81"/>
      <c r="F43" s="81"/>
      <c r="G43" s="82"/>
      <c r="H43" s="82"/>
      <c r="I43" s="83"/>
    </row>
    <row r="44" spans="1:9" ht="75" customHeight="1" x14ac:dyDescent="0.25">
      <c r="A44" s="43">
        <v>34</v>
      </c>
      <c r="B44" s="51"/>
      <c r="C44" s="51"/>
      <c r="D44" s="80">
        <f t="shared" si="0"/>
        <v>0</v>
      </c>
      <c r="E44" s="81"/>
      <c r="F44" s="81"/>
      <c r="G44" s="82"/>
      <c r="H44" s="82"/>
      <c r="I44" s="83"/>
    </row>
    <row r="45" spans="1:9" ht="75" customHeight="1" x14ac:dyDescent="0.25">
      <c r="A45" s="43">
        <v>35</v>
      </c>
      <c r="B45" s="51"/>
      <c r="C45" s="51"/>
      <c r="D45" s="80">
        <f t="shared" si="0"/>
        <v>0</v>
      </c>
      <c r="E45" s="81"/>
      <c r="F45" s="81"/>
      <c r="G45" s="82"/>
      <c r="H45" s="82"/>
      <c r="I45" s="83"/>
    </row>
    <row r="46" spans="1:9" ht="75" customHeight="1" x14ac:dyDescent="0.25">
      <c r="A46" s="43">
        <v>36</v>
      </c>
      <c r="B46" s="51"/>
      <c r="C46" s="51"/>
      <c r="D46" s="80">
        <f>IF(B46&gt;0,IF(B46&lt;=C45,((DAYS360(C45,C46))/30)/12,((DAYS360(B46,C46))/30)/12),0)</f>
        <v>0</v>
      </c>
      <c r="E46" s="81"/>
      <c r="F46" s="81"/>
      <c r="G46" s="82"/>
      <c r="H46" s="82"/>
      <c r="I46" s="83"/>
    </row>
    <row r="47" spans="1:9" ht="75" customHeight="1" x14ac:dyDescent="0.25">
      <c r="A47" s="43">
        <v>37</v>
      </c>
      <c r="B47" s="51"/>
      <c r="C47" s="51"/>
      <c r="D47" s="80">
        <f t="shared" si="0"/>
        <v>0</v>
      </c>
      <c r="E47" s="81"/>
      <c r="F47" s="81"/>
      <c r="G47" s="82"/>
      <c r="H47" s="82"/>
      <c r="I47" s="83"/>
    </row>
    <row r="48" spans="1:9" ht="75" customHeight="1" x14ac:dyDescent="0.25">
      <c r="A48" s="43">
        <v>38</v>
      </c>
      <c r="B48" s="51"/>
      <c r="C48" s="51"/>
      <c r="D48" s="80">
        <f>IF(B48&gt;0,IF(B48&lt;=C47,((DAYS360(C47,C48))/30)/12,((DAYS360(B48,C48))/30)/12),0)</f>
        <v>0</v>
      </c>
      <c r="E48" s="81"/>
      <c r="F48" s="81"/>
      <c r="G48" s="82"/>
      <c r="H48" s="82"/>
      <c r="I48" s="83"/>
    </row>
    <row r="49" spans="1:9" ht="75" customHeight="1" x14ac:dyDescent="0.25">
      <c r="A49" s="43">
        <v>39</v>
      </c>
      <c r="B49" s="51"/>
      <c r="C49" s="51"/>
      <c r="D49" s="80">
        <f>IF(B49&gt;0,IF(B49&lt;=C48,((DAYS360(C48,C49))/30)/12,((DAYS360(B49,C49))/30)/12),0)</f>
        <v>0</v>
      </c>
      <c r="E49" s="81"/>
      <c r="F49" s="81"/>
      <c r="G49" s="82"/>
      <c r="H49" s="82"/>
      <c r="I49" s="83"/>
    </row>
    <row r="50" spans="1:9" ht="75" customHeight="1" x14ac:dyDescent="0.25">
      <c r="A50" s="43">
        <v>40</v>
      </c>
      <c r="B50" s="51"/>
      <c r="C50" s="51"/>
      <c r="D50" s="80">
        <f t="shared" si="0"/>
        <v>0</v>
      </c>
      <c r="E50" s="81"/>
      <c r="F50" s="81"/>
      <c r="G50" s="82"/>
      <c r="H50" s="82"/>
      <c r="I50" s="83"/>
    </row>
    <row r="51" spans="1:9" ht="75" customHeight="1" x14ac:dyDescent="0.25">
      <c r="A51" s="43">
        <v>41</v>
      </c>
      <c r="B51" s="51"/>
      <c r="C51" s="51"/>
      <c r="D51" s="80">
        <f>IF(B51&gt;0,IF(B51&lt;=C50,((DAYS360(C50,C51))/30)/12,((DAYS360(B51,C51))/30)/12),0)</f>
        <v>0</v>
      </c>
      <c r="E51" s="81"/>
      <c r="F51" s="81"/>
      <c r="G51" s="82"/>
      <c r="H51" s="82"/>
      <c r="I51" s="83"/>
    </row>
    <row r="52" spans="1:9" ht="75" customHeight="1" x14ac:dyDescent="0.25">
      <c r="A52" s="43">
        <v>42</v>
      </c>
      <c r="B52" s="51"/>
      <c r="C52" s="51"/>
      <c r="D52" s="80">
        <f t="shared" si="0"/>
        <v>0</v>
      </c>
      <c r="E52" s="81"/>
      <c r="F52" s="81"/>
      <c r="G52" s="82"/>
      <c r="H52" s="82"/>
      <c r="I52" s="83"/>
    </row>
    <row r="53" spans="1:9" ht="75" customHeight="1" x14ac:dyDescent="0.25">
      <c r="A53" s="43">
        <v>43</v>
      </c>
      <c r="B53" s="51"/>
      <c r="C53" s="51"/>
      <c r="D53" s="80">
        <f t="shared" si="0"/>
        <v>0</v>
      </c>
      <c r="E53" s="81"/>
      <c r="F53" s="81"/>
      <c r="G53" s="82"/>
      <c r="H53" s="82"/>
      <c r="I53" s="83"/>
    </row>
    <row r="54" spans="1:9" ht="75" customHeight="1" x14ac:dyDescent="0.25">
      <c r="A54" s="43">
        <v>44</v>
      </c>
      <c r="B54" s="51"/>
      <c r="C54" s="51"/>
      <c r="D54" s="80">
        <f t="shared" si="0"/>
        <v>0</v>
      </c>
      <c r="E54" s="81"/>
      <c r="F54" s="81"/>
      <c r="G54" s="82"/>
      <c r="H54" s="82"/>
      <c r="I54" s="83"/>
    </row>
    <row r="55" spans="1:9" ht="75" customHeight="1" x14ac:dyDescent="0.25">
      <c r="A55" s="43">
        <v>45</v>
      </c>
      <c r="B55" s="51"/>
      <c r="C55" s="51"/>
      <c r="D55" s="80">
        <f t="shared" si="0"/>
        <v>0</v>
      </c>
      <c r="E55" s="81"/>
      <c r="F55" s="81"/>
      <c r="G55" s="82"/>
      <c r="H55" s="82"/>
      <c r="I55" s="83"/>
    </row>
    <row r="56" spans="1:9" ht="75" customHeight="1" x14ac:dyDescent="0.25">
      <c r="A56" s="43">
        <v>46</v>
      </c>
      <c r="B56" s="51"/>
      <c r="C56" s="51"/>
      <c r="D56" s="80">
        <f t="shared" si="0"/>
        <v>0</v>
      </c>
      <c r="E56" s="81"/>
      <c r="F56" s="81"/>
      <c r="G56" s="82"/>
      <c r="H56" s="82"/>
      <c r="I56" s="83"/>
    </row>
    <row r="57" spans="1:9" ht="75" customHeight="1" x14ac:dyDescent="0.25">
      <c r="A57" s="43">
        <v>47</v>
      </c>
      <c r="B57" s="51"/>
      <c r="C57" s="51"/>
      <c r="D57" s="80">
        <f t="shared" si="0"/>
        <v>0</v>
      </c>
      <c r="E57" s="81"/>
      <c r="F57" s="81"/>
      <c r="G57" s="82"/>
      <c r="H57" s="82"/>
      <c r="I57" s="83"/>
    </row>
    <row r="58" spans="1:9" ht="75" customHeight="1" x14ac:dyDescent="0.25">
      <c r="A58" s="43">
        <v>48</v>
      </c>
      <c r="B58" s="51"/>
      <c r="C58" s="51"/>
      <c r="D58" s="80">
        <f t="shared" si="0"/>
        <v>0</v>
      </c>
      <c r="E58" s="81"/>
      <c r="F58" s="81"/>
      <c r="G58" s="82"/>
      <c r="H58" s="82"/>
      <c r="I58" s="83"/>
    </row>
    <row r="59" spans="1:9" ht="75" customHeight="1" x14ac:dyDescent="0.25">
      <c r="A59" s="43">
        <v>49</v>
      </c>
      <c r="B59" s="51"/>
      <c r="C59" s="51"/>
      <c r="D59" s="80">
        <f t="shared" si="0"/>
        <v>0</v>
      </c>
      <c r="E59" s="81"/>
      <c r="F59" s="81"/>
      <c r="G59" s="82"/>
      <c r="H59" s="82"/>
      <c r="I59" s="83"/>
    </row>
    <row r="60" spans="1:9" ht="75" customHeight="1" x14ac:dyDescent="0.25">
      <c r="A60" s="43">
        <v>50</v>
      </c>
      <c r="B60" s="51"/>
      <c r="C60" s="51"/>
      <c r="D60" s="80">
        <f t="shared" si="0"/>
        <v>0</v>
      </c>
      <c r="E60" s="81"/>
      <c r="F60" s="81"/>
      <c r="G60" s="82"/>
      <c r="H60" s="82"/>
      <c r="I60" s="83"/>
    </row>
    <row r="61" spans="1:9" hidden="1" x14ac:dyDescent="0.25">
      <c r="A61" s="43"/>
      <c r="B61" s="29"/>
      <c r="C61" s="29"/>
      <c r="D61" s="84">
        <f>SUM(D11:D60)</f>
        <v>0</v>
      </c>
      <c r="E61" s="85"/>
      <c r="F61" s="85"/>
      <c r="G61" s="86"/>
      <c r="H61" s="86"/>
      <c r="I61" s="30"/>
    </row>
    <row r="62" spans="1:9" hidden="1" x14ac:dyDescent="0.25"/>
  </sheetData>
  <sheetProtection password="CD1C" sheet="1" objects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2" priority="1">
      <formula>$B$11&lt;=$C$5</formula>
    </cfRule>
  </conditionalFormatting>
  <dataValidations count="3">
    <dataValidation type="list" showInputMessage="1" showErrorMessage="1" sqref="C4 I4">
      <formula1>INDIRECT(C3)</formula1>
    </dataValidation>
    <dataValidation type="list" allowBlank="1" showInputMessage="1" showErrorMessage="1" sqref="C3 I3">
      <formula1>Categoria</formula1>
    </dataValidation>
    <dataValidation type="list" allowBlank="1" showInputMessage="1" showErrorMessage="1" sqref="J4">
      <formula1>INDIRECT(Seleccion)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2"/>
  <sheetViews>
    <sheetView view="pageBreakPreview" zoomScale="115" zoomScaleNormal="89" zoomScaleSheetLayoutView="115" workbookViewId="0">
      <selection activeCell="D12" sqref="D12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3" max="13" width="32.7109375" hidden="1" customWidth="1"/>
    <col min="14" max="14" width="35.28515625" hidden="1" customWidth="1"/>
    <col min="15" max="15" width="39.7109375" hidden="1" customWidth="1"/>
    <col min="16" max="16" width="36.7109375" hidden="1" customWidth="1"/>
    <col min="17" max="17" width="41" hidden="1" customWidth="1"/>
    <col min="18" max="18" width="36.42578125" hidden="1" customWidth="1"/>
    <col min="19" max="19" width="40.85546875" hidden="1" customWidth="1"/>
    <col min="20" max="22" width="21.5703125" customWidth="1"/>
  </cols>
  <sheetData>
    <row r="1" spans="1:24" ht="26.25" customHeight="1" x14ac:dyDescent="0.25">
      <c r="A1" s="105" t="s">
        <v>27</v>
      </c>
      <c r="B1" s="106"/>
      <c r="C1" s="106"/>
      <c r="D1" s="106"/>
      <c r="E1" s="106"/>
      <c r="F1" s="106"/>
      <c r="G1" s="106"/>
      <c r="H1" s="106"/>
      <c r="I1" s="62"/>
      <c r="M1" t="s">
        <v>63</v>
      </c>
      <c r="N1" t="s">
        <v>64</v>
      </c>
      <c r="O1" t="s">
        <v>65</v>
      </c>
      <c r="P1" t="s">
        <v>66</v>
      </c>
      <c r="Q1" t="s">
        <v>67</v>
      </c>
      <c r="R1" t="s">
        <v>68</v>
      </c>
      <c r="S1" t="s">
        <v>69</v>
      </c>
    </row>
    <row r="2" spans="1:24" ht="21.75" customHeight="1" x14ac:dyDescent="0.25">
      <c r="A2" s="111" t="s">
        <v>70</v>
      </c>
      <c r="B2" s="112"/>
      <c r="C2" s="128"/>
      <c r="D2" s="129"/>
      <c r="E2" s="129"/>
      <c r="F2" s="129"/>
      <c r="G2" s="129"/>
      <c r="H2" s="129"/>
      <c r="I2" s="63"/>
      <c r="M2" s="42" t="s">
        <v>64</v>
      </c>
      <c r="N2" s="64" t="s">
        <v>71</v>
      </c>
      <c r="O2" s="64" t="s">
        <v>71</v>
      </c>
      <c r="P2" s="64" t="s">
        <v>71</v>
      </c>
      <c r="Q2" s="64" t="s">
        <v>71</v>
      </c>
      <c r="R2" s="64" t="s">
        <v>71</v>
      </c>
      <c r="S2" s="64" t="s">
        <v>71</v>
      </c>
    </row>
    <row r="3" spans="1:24" ht="21.75" customHeight="1" x14ac:dyDescent="0.25">
      <c r="A3" s="111" t="s">
        <v>42</v>
      </c>
      <c r="B3" s="112"/>
      <c r="C3" s="113" t="s">
        <v>64</v>
      </c>
      <c r="D3" s="114"/>
      <c r="E3" s="114"/>
      <c r="F3" s="114"/>
      <c r="G3" s="114"/>
      <c r="H3" s="114"/>
      <c r="I3" s="65"/>
      <c r="M3" s="42" t="s">
        <v>65</v>
      </c>
      <c r="N3" s="66" t="s">
        <v>72</v>
      </c>
      <c r="O3" s="64" t="s">
        <v>72</v>
      </c>
      <c r="P3" s="66" t="s">
        <v>72</v>
      </c>
      <c r="Q3" s="64" t="s">
        <v>72</v>
      </c>
      <c r="R3" s="66" t="s">
        <v>72</v>
      </c>
      <c r="S3" s="64" t="s">
        <v>72</v>
      </c>
      <c r="T3" s="64"/>
      <c r="U3" s="64"/>
      <c r="V3" s="64"/>
    </row>
    <row r="4" spans="1:24" ht="21.75" customHeight="1" x14ac:dyDescent="0.25">
      <c r="A4" s="111" t="s">
        <v>28</v>
      </c>
      <c r="B4" s="112"/>
      <c r="C4" s="113" t="s">
        <v>71</v>
      </c>
      <c r="D4" s="114"/>
      <c r="E4" s="114"/>
      <c r="F4" s="114"/>
      <c r="G4" s="114"/>
      <c r="H4" s="114"/>
      <c r="I4" s="65"/>
      <c r="M4" s="42" t="s">
        <v>66</v>
      </c>
      <c r="N4" s="64" t="s">
        <v>73</v>
      </c>
      <c r="O4" s="66" t="s">
        <v>74</v>
      </c>
      <c r="P4" s="64" t="s">
        <v>73</v>
      </c>
      <c r="Q4" s="66" t="s">
        <v>74</v>
      </c>
      <c r="R4" s="64" t="s">
        <v>73</v>
      </c>
      <c r="S4" s="66" t="s">
        <v>74</v>
      </c>
      <c r="T4" s="64"/>
      <c r="U4" s="64"/>
      <c r="V4" s="64"/>
    </row>
    <row r="5" spans="1:24" ht="24.75" customHeight="1" x14ac:dyDescent="0.25">
      <c r="A5" s="115" t="s">
        <v>75</v>
      </c>
      <c r="B5" s="112"/>
      <c r="C5" s="67"/>
      <c r="D5" s="116"/>
      <c r="E5" s="117"/>
      <c r="F5" s="117"/>
      <c r="G5" s="117"/>
      <c r="H5" s="117"/>
      <c r="I5" s="68"/>
      <c r="M5" s="42" t="s">
        <v>67</v>
      </c>
      <c r="N5" s="64" t="s">
        <v>76</v>
      </c>
      <c r="O5" s="64" t="s">
        <v>76</v>
      </c>
      <c r="P5" s="64" t="s">
        <v>76</v>
      </c>
      <c r="Q5" s="64" t="s">
        <v>76</v>
      </c>
      <c r="R5" s="64" t="s">
        <v>76</v>
      </c>
      <c r="S5" s="64" t="s">
        <v>76</v>
      </c>
      <c r="T5" s="64"/>
      <c r="U5" s="64"/>
      <c r="V5" s="64"/>
    </row>
    <row r="6" spans="1:24" ht="24.75" customHeight="1" x14ac:dyDescent="0.25">
      <c r="A6" s="115" t="s">
        <v>77</v>
      </c>
      <c r="B6" s="112"/>
      <c r="C6" s="69"/>
      <c r="D6" s="118"/>
      <c r="E6" s="119"/>
      <c r="F6" s="119"/>
      <c r="G6" s="119"/>
      <c r="H6" s="119"/>
      <c r="I6" s="70"/>
      <c r="M6" s="42" t="s">
        <v>68</v>
      </c>
      <c r="N6" s="64"/>
      <c r="O6" s="64" t="s">
        <v>78</v>
      </c>
      <c r="P6" s="64"/>
      <c r="Q6" s="64" t="s">
        <v>78</v>
      </c>
      <c r="S6" s="64" t="s">
        <v>78</v>
      </c>
    </row>
    <row r="7" spans="1:24" ht="21.75" customHeight="1" x14ac:dyDescent="0.25">
      <c r="A7" s="111" t="s">
        <v>29</v>
      </c>
      <c r="B7" s="112"/>
      <c r="C7" s="69"/>
      <c r="D7" s="118"/>
      <c r="E7" s="119"/>
      <c r="F7" s="119"/>
      <c r="G7" s="119"/>
      <c r="H7" s="119"/>
      <c r="I7" s="70"/>
      <c r="M7" s="42" t="s">
        <v>69</v>
      </c>
      <c r="N7" s="64"/>
      <c r="O7" s="66" t="s">
        <v>79</v>
      </c>
      <c r="P7" s="64"/>
      <c r="Q7" s="66" t="s">
        <v>79</v>
      </c>
      <c r="S7" s="66" t="s">
        <v>79</v>
      </c>
    </row>
    <row r="8" spans="1:24" s="74" customFormat="1" ht="20.25" customHeight="1" x14ac:dyDescent="0.25">
      <c r="A8" s="120" t="s">
        <v>80</v>
      </c>
      <c r="B8" s="121"/>
      <c r="C8" s="121"/>
      <c r="D8" s="121"/>
      <c r="E8" s="121"/>
      <c r="F8" s="121"/>
      <c r="G8" s="121"/>
      <c r="H8" s="121"/>
      <c r="I8" s="71"/>
      <c r="J8" s="72"/>
      <c r="K8" s="72"/>
      <c r="L8" s="72"/>
      <c r="M8" s="72"/>
      <c r="N8" s="72"/>
      <c r="O8" s="73" t="s">
        <v>81</v>
      </c>
      <c r="P8" s="72"/>
      <c r="Q8" s="73" t="s">
        <v>81</v>
      </c>
      <c r="R8" s="72"/>
      <c r="S8" s="73" t="s">
        <v>81</v>
      </c>
      <c r="T8" s="72"/>
      <c r="U8" s="72"/>
      <c r="V8" s="72"/>
      <c r="W8" s="72"/>
      <c r="X8" s="72"/>
    </row>
    <row r="9" spans="1:24" s="75" customFormat="1" ht="15" customHeight="1" x14ac:dyDescent="0.25">
      <c r="A9" s="122" t="s">
        <v>30</v>
      </c>
      <c r="B9" s="122"/>
      <c r="C9" s="122"/>
      <c r="D9" s="122"/>
      <c r="E9" s="122"/>
      <c r="F9" s="122"/>
      <c r="G9" s="123" t="s">
        <v>39</v>
      </c>
      <c r="H9" s="123" t="s">
        <v>49</v>
      </c>
      <c r="I9" s="123" t="s">
        <v>50</v>
      </c>
      <c r="M9" s="76"/>
      <c r="O9" s="76" t="s">
        <v>82</v>
      </c>
      <c r="Q9" s="76" t="s">
        <v>82</v>
      </c>
      <c r="S9" s="76" t="s">
        <v>82</v>
      </c>
    </row>
    <row r="10" spans="1:24" s="78" customFormat="1" ht="44.25" customHeight="1" x14ac:dyDescent="0.25">
      <c r="A10" s="77" t="s">
        <v>60</v>
      </c>
      <c r="B10" s="77" t="s">
        <v>61</v>
      </c>
      <c r="C10" s="77" t="s">
        <v>62</v>
      </c>
      <c r="D10" s="77" t="s">
        <v>20</v>
      </c>
      <c r="E10" s="77" t="s">
        <v>47</v>
      </c>
      <c r="F10" s="77" t="s">
        <v>48</v>
      </c>
      <c r="G10" s="123"/>
      <c r="H10" s="123"/>
      <c r="I10" s="123"/>
      <c r="M10" s="73"/>
      <c r="O10" s="66" t="s">
        <v>83</v>
      </c>
      <c r="Q10" s="66" t="s">
        <v>83</v>
      </c>
      <c r="S10" s="66" t="s">
        <v>83</v>
      </c>
    </row>
    <row r="11" spans="1:24" ht="75" customHeight="1" x14ac:dyDescent="0.25">
      <c r="A11" s="43">
        <v>1</v>
      </c>
      <c r="B11" s="79"/>
      <c r="C11" s="51"/>
      <c r="D11" s="80">
        <f>IF(B11&gt;=$C$5,((DAYS360(B11,C11))/30)/12,((DAYS360($C$5,C11))/30)/12)</f>
        <v>0</v>
      </c>
      <c r="E11" s="81"/>
      <c r="F11" s="81"/>
      <c r="G11" s="82"/>
      <c r="H11" s="82"/>
      <c r="I11" s="83"/>
      <c r="M11" s="66"/>
      <c r="O11" s="66" t="s">
        <v>84</v>
      </c>
      <c r="Q11" s="66" t="s">
        <v>84</v>
      </c>
      <c r="S11" s="66" t="s">
        <v>84</v>
      </c>
    </row>
    <row r="12" spans="1:24" ht="75" customHeight="1" x14ac:dyDescent="0.25">
      <c r="A12" s="43">
        <v>2</v>
      </c>
      <c r="B12" s="79"/>
      <c r="C12" s="79"/>
      <c r="D12" s="80">
        <f>IF(B12&gt;0,IF(B12&lt;=C11,((DAYS360(C11,C12))/30)/12,((DAYS360(B12,C12))/30)/12),0)</f>
        <v>0</v>
      </c>
      <c r="E12" s="81"/>
      <c r="F12" s="81"/>
      <c r="G12" s="82"/>
      <c r="H12" s="82"/>
      <c r="I12" s="83"/>
      <c r="M12" s="66"/>
      <c r="O12" s="66"/>
    </row>
    <row r="13" spans="1:24" ht="75" customHeight="1" x14ac:dyDescent="0.25">
      <c r="A13" s="43">
        <v>3</v>
      </c>
      <c r="B13" s="51"/>
      <c r="C13" s="51"/>
      <c r="D13" s="80">
        <f t="shared" ref="D13:D60" si="0">IF(B13&gt;0,IF(B13&lt;=C12,((DAYS360(C12,C13))/30)/12,((DAYS360(B13,C13))/30)/12),0)</f>
        <v>0</v>
      </c>
      <c r="E13" s="81"/>
      <c r="F13" s="81"/>
      <c r="G13" s="82"/>
      <c r="H13" s="82"/>
      <c r="I13" s="83"/>
      <c r="M13" s="66"/>
      <c r="N13" s="66"/>
      <c r="O13" s="66"/>
    </row>
    <row r="14" spans="1:24" ht="75" customHeight="1" x14ac:dyDescent="0.25">
      <c r="A14" s="43">
        <v>4</v>
      </c>
      <c r="B14" s="51"/>
      <c r="C14" s="51"/>
      <c r="D14" s="80">
        <f t="shared" si="0"/>
        <v>0</v>
      </c>
      <c r="E14" s="81"/>
      <c r="F14" s="81"/>
      <c r="G14" s="82"/>
      <c r="H14" s="82"/>
      <c r="I14" s="83"/>
      <c r="M14" s="66"/>
      <c r="N14" s="66"/>
      <c r="O14" s="66"/>
    </row>
    <row r="15" spans="1:24" ht="75" customHeight="1" x14ac:dyDescent="0.25">
      <c r="A15" s="43">
        <v>5</v>
      </c>
      <c r="B15" s="51"/>
      <c r="C15" s="51"/>
      <c r="D15" s="80">
        <f t="shared" si="0"/>
        <v>0</v>
      </c>
      <c r="E15" s="81"/>
      <c r="F15" s="81"/>
      <c r="G15" s="82"/>
      <c r="H15" s="82"/>
      <c r="I15" s="83"/>
      <c r="M15" s="66"/>
      <c r="N15" s="66"/>
      <c r="O15" s="66"/>
    </row>
    <row r="16" spans="1:24" ht="75" customHeight="1" x14ac:dyDescent="0.25">
      <c r="A16" s="43">
        <v>6</v>
      </c>
      <c r="B16" s="51"/>
      <c r="C16" s="51"/>
      <c r="D16" s="80">
        <f t="shared" si="0"/>
        <v>0</v>
      </c>
      <c r="E16" s="81"/>
      <c r="F16" s="81"/>
      <c r="G16" s="82"/>
      <c r="H16" s="82"/>
      <c r="I16" s="83"/>
      <c r="M16" s="66"/>
      <c r="N16" s="66"/>
      <c r="O16" s="66"/>
    </row>
    <row r="17" spans="1:15" ht="75" customHeight="1" x14ac:dyDescent="0.25">
      <c r="A17" s="43">
        <v>7</v>
      </c>
      <c r="B17" s="51"/>
      <c r="C17" s="51"/>
      <c r="D17" s="80">
        <f t="shared" si="0"/>
        <v>0</v>
      </c>
      <c r="E17" s="81"/>
      <c r="F17" s="81"/>
      <c r="G17" s="82"/>
      <c r="H17" s="82"/>
      <c r="I17" s="83"/>
      <c r="M17" s="66"/>
      <c r="N17" s="66"/>
      <c r="O17" s="66"/>
    </row>
    <row r="18" spans="1:15" ht="75" customHeight="1" x14ac:dyDescent="0.25">
      <c r="A18" s="43">
        <v>8</v>
      </c>
      <c r="B18" s="51"/>
      <c r="C18" s="51"/>
      <c r="D18" s="80">
        <f t="shared" si="0"/>
        <v>0</v>
      </c>
      <c r="E18" s="81"/>
      <c r="F18" s="81"/>
      <c r="G18" s="82"/>
      <c r="H18" s="82"/>
      <c r="I18" s="83"/>
      <c r="M18" s="66"/>
      <c r="N18" s="66"/>
      <c r="O18" s="66"/>
    </row>
    <row r="19" spans="1:15" ht="75" customHeight="1" x14ac:dyDescent="0.25">
      <c r="A19" s="43">
        <v>9</v>
      </c>
      <c r="B19" s="51"/>
      <c r="C19" s="51"/>
      <c r="D19" s="80">
        <f t="shared" si="0"/>
        <v>0</v>
      </c>
      <c r="E19" s="81"/>
      <c r="F19" s="81"/>
      <c r="G19" s="82"/>
      <c r="H19" s="82"/>
      <c r="I19" s="83"/>
      <c r="M19" s="66"/>
      <c r="N19" s="66"/>
      <c r="O19" s="66"/>
    </row>
    <row r="20" spans="1:15" ht="75" customHeight="1" x14ac:dyDescent="0.25">
      <c r="A20" s="43">
        <v>10</v>
      </c>
      <c r="B20" s="51"/>
      <c r="C20" s="51"/>
      <c r="D20" s="80">
        <f t="shared" si="0"/>
        <v>0</v>
      </c>
      <c r="E20" s="81"/>
      <c r="F20" s="81"/>
      <c r="G20" s="82"/>
      <c r="H20" s="82"/>
      <c r="I20" s="83"/>
    </row>
    <row r="21" spans="1:15" ht="75" customHeight="1" x14ac:dyDescent="0.25">
      <c r="A21" s="43">
        <v>11</v>
      </c>
      <c r="B21" s="51"/>
      <c r="C21" s="51"/>
      <c r="D21" s="80">
        <f t="shared" si="0"/>
        <v>0</v>
      </c>
      <c r="E21" s="81"/>
      <c r="F21" s="81"/>
      <c r="G21" s="82"/>
      <c r="H21" s="82"/>
      <c r="I21" s="83"/>
    </row>
    <row r="22" spans="1:15" ht="75" customHeight="1" x14ac:dyDescent="0.25">
      <c r="A22" s="43">
        <v>12</v>
      </c>
      <c r="B22" s="51"/>
      <c r="C22" s="51"/>
      <c r="D22" s="80">
        <f t="shared" si="0"/>
        <v>0</v>
      </c>
      <c r="E22" s="81"/>
      <c r="F22" s="81"/>
      <c r="G22" s="82"/>
      <c r="H22" s="82"/>
      <c r="I22" s="83"/>
    </row>
    <row r="23" spans="1:15" ht="75" customHeight="1" x14ac:dyDescent="0.25">
      <c r="A23" s="43">
        <v>13</v>
      </c>
      <c r="B23" s="51"/>
      <c r="C23" s="51"/>
      <c r="D23" s="80">
        <f t="shared" si="0"/>
        <v>0</v>
      </c>
      <c r="E23" s="81"/>
      <c r="F23" s="81"/>
      <c r="G23" s="82"/>
      <c r="H23" s="82"/>
      <c r="I23" s="83"/>
    </row>
    <row r="24" spans="1:15" ht="75" customHeight="1" x14ac:dyDescent="0.25">
      <c r="A24" s="43">
        <v>14</v>
      </c>
      <c r="B24" s="51"/>
      <c r="C24" s="51"/>
      <c r="D24" s="80">
        <f t="shared" si="0"/>
        <v>0</v>
      </c>
      <c r="E24" s="81"/>
      <c r="F24" s="81"/>
      <c r="G24" s="82"/>
      <c r="H24" s="82"/>
      <c r="I24" s="83"/>
    </row>
    <row r="25" spans="1:15" ht="75" customHeight="1" x14ac:dyDescent="0.25">
      <c r="A25" s="43">
        <v>15</v>
      </c>
      <c r="B25" s="51"/>
      <c r="C25" s="51"/>
      <c r="D25" s="80">
        <f t="shared" si="0"/>
        <v>0</v>
      </c>
      <c r="E25" s="81"/>
      <c r="F25" s="81"/>
      <c r="G25" s="82"/>
      <c r="H25" s="82"/>
      <c r="I25" s="83"/>
    </row>
    <row r="26" spans="1:15" ht="75" customHeight="1" x14ac:dyDescent="0.25">
      <c r="A26" s="43">
        <v>16</v>
      </c>
      <c r="B26" s="51"/>
      <c r="C26" s="51"/>
      <c r="D26" s="80">
        <f t="shared" si="0"/>
        <v>0</v>
      </c>
      <c r="E26" s="81"/>
      <c r="F26" s="81"/>
      <c r="G26" s="82"/>
      <c r="H26" s="82"/>
      <c r="I26" s="83"/>
    </row>
    <row r="27" spans="1:15" ht="75" customHeight="1" x14ac:dyDescent="0.25">
      <c r="A27" s="43">
        <v>17</v>
      </c>
      <c r="B27" s="51"/>
      <c r="C27" s="51"/>
      <c r="D27" s="80">
        <f t="shared" si="0"/>
        <v>0</v>
      </c>
      <c r="E27" s="81"/>
      <c r="F27" s="81"/>
      <c r="G27" s="82"/>
      <c r="H27" s="82"/>
      <c r="I27" s="83"/>
    </row>
    <row r="28" spans="1:15" ht="75" customHeight="1" x14ac:dyDescent="0.25">
      <c r="A28" s="43">
        <v>18</v>
      </c>
      <c r="B28" s="51"/>
      <c r="C28" s="51"/>
      <c r="D28" s="80">
        <f t="shared" si="0"/>
        <v>0</v>
      </c>
      <c r="E28" s="81"/>
      <c r="F28" s="81"/>
      <c r="G28" s="82"/>
      <c r="H28" s="82"/>
      <c r="I28" s="83"/>
    </row>
    <row r="29" spans="1:15" ht="75" customHeight="1" x14ac:dyDescent="0.25">
      <c r="A29" s="43">
        <v>19</v>
      </c>
      <c r="B29" s="51"/>
      <c r="C29" s="51"/>
      <c r="D29" s="80">
        <f t="shared" si="0"/>
        <v>0</v>
      </c>
      <c r="E29" s="81"/>
      <c r="F29" s="81"/>
      <c r="G29" s="82"/>
      <c r="H29" s="82"/>
      <c r="I29" s="83"/>
    </row>
    <row r="30" spans="1:15" ht="75" customHeight="1" x14ac:dyDescent="0.25">
      <c r="A30" s="43">
        <v>20</v>
      </c>
      <c r="B30" s="51"/>
      <c r="C30" s="51"/>
      <c r="D30" s="80">
        <f t="shared" si="0"/>
        <v>0</v>
      </c>
      <c r="E30" s="81"/>
      <c r="F30" s="81"/>
      <c r="G30" s="82"/>
      <c r="H30" s="82"/>
      <c r="I30" s="83"/>
    </row>
    <row r="31" spans="1:15" ht="75" customHeight="1" x14ac:dyDescent="0.25">
      <c r="A31" s="43">
        <v>21</v>
      </c>
      <c r="B31" s="51"/>
      <c r="C31" s="51"/>
      <c r="D31" s="80">
        <f t="shared" si="0"/>
        <v>0</v>
      </c>
      <c r="E31" s="81"/>
      <c r="F31" s="81"/>
      <c r="G31" s="82"/>
      <c r="H31" s="82"/>
      <c r="I31" s="83"/>
    </row>
    <row r="32" spans="1:15" ht="75" customHeight="1" x14ac:dyDescent="0.25">
      <c r="A32" s="43">
        <v>22</v>
      </c>
      <c r="B32" s="51"/>
      <c r="C32" s="51"/>
      <c r="D32" s="80">
        <f t="shared" si="0"/>
        <v>0</v>
      </c>
      <c r="E32" s="81"/>
      <c r="F32" s="81"/>
      <c r="G32" s="82"/>
      <c r="H32" s="82"/>
      <c r="I32" s="83"/>
    </row>
    <row r="33" spans="1:9" ht="75" customHeight="1" x14ac:dyDescent="0.25">
      <c r="A33" s="43">
        <v>23</v>
      </c>
      <c r="B33" s="51"/>
      <c r="C33" s="51"/>
      <c r="D33" s="80">
        <f t="shared" si="0"/>
        <v>0</v>
      </c>
      <c r="E33" s="81"/>
      <c r="F33" s="81"/>
      <c r="G33" s="82"/>
      <c r="H33" s="82"/>
      <c r="I33" s="83"/>
    </row>
    <row r="34" spans="1:9" ht="75" customHeight="1" x14ac:dyDescent="0.25">
      <c r="A34" s="43">
        <v>24</v>
      </c>
      <c r="B34" s="51"/>
      <c r="C34" s="51"/>
      <c r="D34" s="80">
        <f t="shared" si="0"/>
        <v>0</v>
      </c>
      <c r="E34" s="81"/>
      <c r="F34" s="81"/>
      <c r="G34" s="82"/>
      <c r="H34" s="82"/>
      <c r="I34" s="83"/>
    </row>
    <row r="35" spans="1:9" ht="75" customHeight="1" x14ac:dyDescent="0.25">
      <c r="A35" s="43">
        <v>25</v>
      </c>
      <c r="B35" s="51"/>
      <c r="C35" s="51"/>
      <c r="D35" s="80">
        <f t="shared" si="0"/>
        <v>0</v>
      </c>
      <c r="E35" s="81"/>
      <c r="F35" s="81"/>
      <c r="G35" s="82"/>
      <c r="H35" s="82"/>
      <c r="I35" s="83"/>
    </row>
    <row r="36" spans="1:9" ht="75" customHeight="1" x14ac:dyDescent="0.25">
      <c r="A36" s="43">
        <v>26</v>
      </c>
      <c r="B36" s="51"/>
      <c r="C36" s="51"/>
      <c r="D36" s="80">
        <f t="shared" si="0"/>
        <v>0</v>
      </c>
      <c r="E36" s="81"/>
      <c r="F36" s="81"/>
      <c r="G36" s="82"/>
      <c r="H36" s="82"/>
      <c r="I36" s="83"/>
    </row>
    <row r="37" spans="1:9" ht="75" customHeight="1" x14ac:dyDescent="0.25">
      <c r="A37" s="43">
        <v>27</v>
      </c>
      <c r="B37" s="51"/>
      <c r="C37" s="51"/>
      <c r="D37" s="80">
        <f t="shared" si="0"/>
        <v>0</v>
      </c>
      <c r="E37" s="81"/>
      <c r="F37" s="81"/>
      <c r="G37" s="82"/>
      <c r="H37" s="82"/>
      <c r="I37" s="83"/>
    </row>
    <row r="38" spans="1:9" ht="75" customHeight="1" x14ac:dyDescent="0.25">
      <c r="A38" s="43">
        <v>28</v>
      </c>
      <c r="B38" s="51"/>
      <c r="C38" s="51"/>
      <c r="D38" s="80">
        <f t="shared" si="0"/>
        <v>0</v>
      </c>
      <c r="E38" s="81"/>
      <c r="F38" s="81"/>
      <c r="G38" s="82"/>
      <c r="H38" s="82"/>
      <c r="I38" s="83"/>
    </row>
    <row r="39" spans="1:9" ht="75" customHeight="1" x14ac:dyDescent="0.25">
      <c r="A39" s="43">
        <v>29</v>
      </c>
      <c r="B39" s="51"/>
      <c r="C39" s="51"/>
      <c r="D39" s="80">
        <f t="shared" si="0"/>
        <v>0</v>
      </c>
      <c r="E39" s="81"/>
      <c r="F39" s="81"/>
      <c r="G39" s="82"/>
      <c r="H39" s="82"/>
      <c r="I39" s="83"/>
    </row>
    <row r="40" spans="1:9" ht="75" customHeight="1" x14ac:dyDescent="0.25">
      <c r="A40" s="43">
        <v>30</v>
      </c>
      <c r="B40" s="51"/>
      <c r="C40" s="51"/>
      <c r="D40" s="80">
        <f t="shared" si="0"/>
        <v>0</v>
      </c>
      <c r="E40" s="81"/>
      <c r="F40" s="81"/>
      <c r="G40" s="82"/>
      <c r="H40" s="82"/>
      <c r="I40" s="83"/>
    </row>
    <row r="41" spans="1:9" ht="75" customHeight="1" x14ac:dyDescent="0.25">
      <c r="A41" s="43">
        <v>31</v>
      </c>
      <c r="B41" s="51"/>
      <c r="C41" s="51"/>
      <c r="D41" s="80">
        <f t="shared" si="0"/>
        <v>0</v>
      </c>
      <c r="E41" s="81"/>
      <c r="F41" s="81"/>
      <c r="G41" s="82"/>
      <c r="H41" s="82"/>
      <c r="I41" s="83"/>
    </row>
    <row r="42" spans="1:9" ht="75" customHeight="1" x14ac:dyDescent="0.25">
      <c r="A42" s="43">
        <v>32</v>
      </c>
      <c r="B42" s="51"/>
      <c r="C42" s="51"/>
      <c r="D42" s="80">
        <f t="shared" si="0"/>
        <v>0</v>
      </c>
      <c r="E42" s="81"/>
      <c r="F42" s="81"/>
      <c r="G42" s="82"/>
      <c r="H42" s="82"/>
      <c r="I42" s="83"/>
    </row>
    <row r="43" spans="1:9" ht="75" customHeight="1" x14ac:dyDescent="0.25">
      <c r="A43" s="43">
        <v>33</v>
      </c>
      <c r="B43" s="51"/>
      <c r="C43" s="51"/>
      <c r="D43" s="80">
        <f t="shared" si="0"/>
        <v>0</v>
      </c>
      <c r="E43" s="81"/>
      <c r="F43" s="81"/>
      <c r="G43" s="82"/>
      <c r="H43" s="82"/>
      <c r="I43" s="83"/>
    </row>
    <row r="44" spans="1:9" ht="75" customHeight="1" x14ac:dyDescent="0.25">
      <c r="A44" s="43">
        <v>34</v>
      </c>
      <c r="B44" s="51"/>
      <c r="C44" s="51"/>
      <c r="D44" s="80">
        <f t="shared" si="0"/>
        <v>0</v>
      </c>
      <c r="E44" s="81"/>
      <c r="F44" s="81"/>
      <c r="G44" s="82"/>
      <c r="H44" s="82"/>
      <c r="I44" s="83"/>
    </row>
    <row r="45" spans="1:9" ht="75" customHeight="1" x14ac:dyDescent="0.25">
      <c r="A45" s="43">
        <v>35</v>
      </c>
      <c r="B45" s="51"/>
      <c r="C45" s="51"/>
      <c r="D45" s="80">
        <f t="shared" si="0"/>
        <v>0</v>
      </c>
      <c r="E45" s="81"/>
      <c r="F45" s="81"/>
      <c r="G45" s="82"/>
      <c r="H45" s="82"/>
      <c r="I45" s="83"/>
    </row>
    <row r="46" spans="1:9" ht="75" customHeight="1" x14ac:dyDescent="0.25">
      <c r="A46" s="43">
        <v>36</v>
      </c>
      <c r="B46" s="51"/>
      <c r="C46" s="51"/>
      <c r="D46" s="80">
        <f>IF(B46&gt;0,IF(B46&lt;=C45,((DAYS360(C45,C46))/30)/12,((DAYS360(B46,C46))/30)/12),0)</f>
        <v>0</v>
      </c>
      <c r="E46" s="81"/>
      <c r="F46" s="81"/>
      <c r="G46" s="82"/>
      <c r="H46" s="82"/>
      <c r="I46" s="83"/>
    </row>
    <row r="47" spans="1:9" ht="75" customHeight="1" x14ac:dyDescent="0.25">
      <c r="A47" s="43">
        <v>37</v>
      </c>
      <c r="B47" s="51"/>
      <c r="C47" s="51"/>
      <c r="D47" s="80">
        <f t="shared" si="0"/>
        <v>0</v>
      </c>
      <c r="E47" s="81"/>
      <c r="F47" s="81"/>
      <c r="G47" s="82"/>
      <c r="H47" s="82"/>
      <c r="I47" s="83"/>
    </row>
    <row r="48" spans="1:9" ht="75" customHeight="1" x14ac:dyDescent="0.25">
      <c r="A48" s="43">
        <v>38</v>
      </c>
      <c r="B48" s="51"/>
      <c r="C48" s="51"/>
      <c r="D48" s="80">
        <f>IF(B48&gt;0,IF(B48&lt;=C47,((DAYS360(C47,C48))/30)/12,((DAYS360(B48,C48))/30)/12),0)</f>
        <v>0</v>
      </c>
      <c r="E48" s="81"/>
      <c r="F48" s="81"/>
      <c r="G48" s="82"/>
      <c r="H48" s="82"/>
      <c r="I48" s="83"/>
    </row>
    <row r="49" spans="1:9" ht="75" customHeight="1" x14ac:dyDescent="0.25">
      <c r="A49" s="43">
        <v>39</v>
      </c>
      <c r="B49" s="51"/>
      <c r="C49" s="51"/>
      <c r="D49" s="80">
        <f>IF(B49&gt;0,IF(B49&lt;=C48,((DAYS360(C48,C49))/30)/12,((DAYS360(B49,C49))/30)/12),0)</f>
        <v>0</v>
      </c>
      <c r="E49" s="81"/>
      <c r="F49" s="81"/>
      <c r="G49" s="82"/>
      <c r="H49" s="82"/>
      <c r="I49" s="83"/>
    </row>
    <row r="50" spans="1:9" ht="75" customHeight="1" x14ac:dyDescent="0.25">
      <c r="A50" s="43">
        <v>40</v>
      </c>
      <c r="B50" s="51"/>
      <c r="C50" s="51"/>
      <c r="D50" s="80">
        <f t="shared" si="0"/>
        <v>0</v>
      </c>
      <c r="E50" s="81"/>
      <c r="F50" s="81"/>
      <c r="G50" s="82"/>
      <c r="H50" s="82"/>
      <c r="I50" s="83"/>
    </row>
    <row r="51" spans="1:9" ht="75" customHeight="1" x14ac:dyDescent="0.25">
      <c r="A51" s="43">
        <v>41</v>
      </c>
      <c r="B51" s="51"/>
      <c r="C51" s="51"/>
      <c r="D51" s="80">
        <f>IF(B51&gt;0,IF(B51&lt;=C50,((DAYS360(C50,C51))/30)/12,((DAYS360(B51,C51))/30)/12),0)</f>
        <v>0</v>
      </c>
      <c r="E51" s="81"/>
      <c r="F51" s="81"/>
      <c r="G51" s="82"/>
      <c r="H51" s="82"/>
      <c r="I51" s="83"/>
    </row>
    <row r="52" spans="1:9" ht="75" customHeight="1" x14ac:dyDescent="0.25">
      <c r="A52" s="43">
        <v>42</v>
      </c>
      <c r="B52" s="51"/>
      <c r="C52" s="51"/>
      <c r="D52" s="80">
        <f t="shared" si="0"/>
        <v>0</v>
      </c>
      <c r="E52" s="81"/>
      <c r="F52" s="81"/>
      <c r="G52" s="82"/>
      <c r="H52" s="82"/>
      <c r="I52" s="83"/>
    </row>
    <row r="53" spans="1:9" ht="75" customHeight="1" x14ac:dyDescent="0.25">
      <c r="A53" s="43">
        <v>43</v>
      </c>
      <c r="B53" s="51"/>
      <c r="C53" s="51"/>
      <c r="D53" s="80">
        <f t="shared" si="0"/>
        <v>0</v>
      </c>
      <c r="E53" s="81"/>
      <c r="F53" s="81"/>
      <c r="G53" s="82"/>
      <c r="H53" s="82"/>
      <c r="I53" s="83"/>
    </row>
    <row r="54" spans="1:9" ht="75" customHeight="1" x14ac:dyDescent="0.25">
      <c r="A54" s="43">
        <v>44</v>
      </c>
      <c r="B54" s="51"/>
      <c r="C54" s="51"/>
      <c r="D54" s="80">
        <f t="shared" si="0"/>
        <v>0</v>
      </c>
      <c r="E54" s="81"/>
      <c r="F54" s="81"/>
      <c r="G54" s="82"/>
      <c r="H54" s="82"/>
      <c r="I54" s="83"/>
    </row>
    <row r="55" spans="1:9" ht="75" customHeight="1" x14ac:dyDescent="0.25">
      <c r="A55" s="43">
        <v>45</v>
      </c>
      <c r="B55" s="51"/>
      <c r="C55" s="51"/>
      <c r="D55" s="80">
        <f t="shared" si="0"/>
        <v>0</v>
      </c>
      <c r="E55" s="81"/>
      <c r="F55" s="81"/>
      <c r="G55" s="82"/>
      <c r="H55" s="82"/>
      <c r="I55" s="83"/>
    </row>
    <row r="56" spans="1:9" ht="75" customHeight="1" x14ac:dyDescent="0.25">
      <c r="A56" s="43">
        <v>46</v>
      </c>
      <c r="B56" s="51"/>
      <c r="C56" s="51"/>
      <c r="D56" s="80">
        <f t="shared" si="0"/>
        <v>0</v>
      </c>
      <c r="E56" s="81"/>
      <c r="F56" s="81"/>
      <c r="G56" s="82"/>
      <c r="H56" s="82"/>
      <c r="I56" s="83"/>
    </row>
    <row r="57" spans="1:9" ht="75" customHeight="1" x14ac:dyDescent="0.25">
      <c r="A57" s="43">
        <v>47</v>
      </c>
      <c r="B57" s="51"/>
      <c r="C57" s="51"/>
      <c r="D57" s="80">
        <f t="shared" si="0"/>
        <v>0</v>
      </c>
      <c r="E57" s="81"/>
      <c r="F57" s="81"/>
      <c r="G57" s="82"/>
      <c r="H57" s="82"/>
      <c r="I57" s="83"/>
    </row>
    <row r="58" spans="1:9" ht="75" customHeight="1" x14ac:dyDescent="0.25">
      <c r="A58" s="43">
        <v>48</v>
      </c>
      <c r="B58" s="51"/>
      <c r="C58" s="51"/>
      <c r="D58" s="80">
        <f t="shared" si="0"/>
        <v>0</v>
      </c>
      <c r="E58" s="81"/>
      <c r="F58" s="81"/>
      <c r="G58" s="82"/>
      <c r="H58" s="82"/>
      <c r="I58" s="83"/>
    </row>
    <row r="59" spans="1:9" ht="75" customHeight="1" x14ac:dyDescent="0.25">
      <c r="A59" s="43">
        <v>49</v>
      </c>
      <c r="B59" s="51"/>
      <c r="C59" s="51"/>
      <c r="D59" s="80">
        <f t="shared" si="0"/>
        <v>0</v>
      </c>
      <c r="E59" s="81"/>
      <c r="F59" s="81"/>
      <c r="G59" s="82"/>
      <c r="H59" s="82"/>
      <c r="I59" s="83"/>
    </row>
    <row r="60" spans="1:9" ht="75" customHeight="1" x14ac:dyDescent="0.25">
      <c r="A60" s="43">
        <v>50</v>
      </c>
      <c r="B60" s="51"/>
      <c r="C60" s="51"/>
      <c r="D60" s="80">
        <f t="shared" si="0"/>
        <v>0</v>
      </c>
      <c r="E60" s="81"/>
      <c r="F60" s="81"/>
      <c r="G60" s="82"/>
      <c r="H60" s="82"/>
      <c r="I60" s="83"/>
    </row>
    <row r="61" spans="1:9" hidden="1" x14ac:dyDescent="0.25">
      <c r="A61" s="43"/>
      <c r="B61" s="29"/>
      <c r="C61" s="29"/>
      <c r="D61" s="84">
        <f>SUM(D11:D60)</f>
        <v>0</v>
      </c>
      <c r="E61" s="85"/>
      <c r="F61" s="85"/>
      <c r="G61" s="86"/>
      <c r="H61" s="86"/>
      <c r="I61" s="30"/>
    </row>
    <row r="62" spans="1:9" hidden="1" x14ac:dyDescent="0.25"/>
  </sheetData>
  <sheetProtection password="CD1C" sheet="1" objects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1" priority="1">
      <formula>$B$11&lt;=$C$5</formula>
    </cfRule>
  </conditionalFormatting>
  <dataValidations count="3">
    <dataValidation type="list" showInputMessage="1" showErrorMessage="1" sqref="C4 I4">
      <formula1>INDIRECT(C3)</formula1>
    </dataValidation>
    <dataValidation type="list" allowBlank="1" showInputMessage="1" showErrorMessage="1" sqref="C3 I3">
      <formula1>Categoria</formula1>
    </dataValidation>
    <dataValidation type="list" allowBlank="1" showInputMessage="1" showErrorMessage="1" sqref="J4">
      <formula1>INDIRECT(Seleccion)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2"/>
  <sheetViews>
    <sheetView view="pageBreakPreview" zoomScale="115" zoomScaleNormal="89" zoomScaleSheetLayoutView="115" workbookViewId="0">
      <selection activeCell="C2" sqref="C2:H2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3" max="13" width="32.7109375" hidden="1" customWidth="1"/>
    <col min="14" max="14" width="35.28515625" hidden="1" customWidth="1"/>
    <col min="15" max="15" width="39.7109375" hidden="1" customWidth="1"/>
    <col min="16" max="16" width="36.7109375" hidden="1" customWidth="1"/>
    <col min="17" max="17" width="41" hidden="1" customWidth="1"/>
    <col min="18" max="18" width="36.42578125" hidden="1" customWidth="1"/>
    <col min="19" max="19" width="40.85546875" hidden="1" customWidth="1"/>
    <col min="20" max="22" width="21.5703125" customWidth="1"/>
  </cols>
  <sheetData>
    <row r="1" spans="1:24" ht="26.25" customHeight="1" x14ac:dyDescent="0.25">
      <c r="A1" s="105" t="s">
        <v>27</v>
      </c>
      <c r="B1" s="106"/>
      <c r="C1" s="106"/>
      <c r="D1" s="106"/>
      <c r="E1" s="106"/>
      <c r="F1" s="106"/>
      <c r="G1" s="106"/>
      <c r="H1" s="106"/>
      <c r="I1" s="62"/>
      <c r="M1" t="s">
        <v>63</v>
      </c>
      <c r="N1" t="s">
        <v>64</v>
      </c>
      <c r="O1" t="s">
        <v>65</v>
      </c>
      <c r="P1" t="s">
        <v>66</v>
      </c>
      <c r="Q1" t="s">
        <v>67</v>
      </c>
      <c r="R1" t="s">
        <v>68</v>
      </c>
      <c r="S1" t="s">
        <v>69</v>
      </c>
    </row>
    <row r="2" spans="1:24" ht="21.75" customHeight="1" x14ac:dyDescent="0.25">
      <c r="A2" s="111" t="s">
        <v>70</v>
      </c>
      <c r="B2" s="112"/>
      <c r="C2" s="128"/>
      <c r="D2" s="129"/>
      <c r="E2" s="129"/>
      <c r="F2" s="129"/>
      <c r="G2" s="129"/>
      <c r="H2" s="129"/>
      <c r="I2" s="63"/>
      <c r="M2" s="42" t="s">
        <v>64</v>
      </c>
      <c r="N2" s="64" t="s">
        <v>71</v>
      </c>
      <c r="O2" s="64" t="s">
        <v>71</v>
      </c>
      <c r="P2" s="64" t="s">
        <v>71</v>
      </c>
      <c r="Q2" s="64" t="s">
        <v>71</v>
      </c>
      <c r="R2" s="64" t="s">
        <v>71</v>
      </c>
      <c r="S2" s="64" t="s">
        <v>71</v>
      </c>
    </row>
    <row r="3" spans="1:24" ht="21.75" customHeight="1" x14ac:dyDescent="0.25">
      <c r="A3" s="111" t="s">
        <v>42</v>
      </c>
      <c r="B3" s="112"/>
      <c r="C3" s="113" t="s">
        <v>64</v>
      </c>
      <c r="D3" s="114"/>
      <c r="E3" s="114"/>
      <c r="F3" s="114"/>
      <c r="G3" s="114"/>
      <c r="H3" s="114"/>
      <c r="I3" s="65"/>
      <c r="M3" s="42" t="s">
        <v>65</v>
      </c>
      <c r="N3" s="66" t="s">
        <v>72</v>
      </c>
      <c r="O3" s="64" t="s">
        <v>72</v>
      </c>
      <c r="P3" s="66" t="s">
        <v>72</v>
      </c>
      <c r="Q3" s="64" t="s">
        <v>72</v>
      </c>
      <c r="R3" s="66" t="s">
        <v>72</v>
      </c>
      <c r="S3" s="64" t="s">
        <v>72</v>
      </c>
      <c r="T3" s="64"/>
      <c r="U3" s="64"/>
      <c r="V3" s="64"/>
    </row>
    <row r="4" spans="1:24" ht="21.75" customHeight="1" x14ac:dyDescent="0.25">
      <c r="A4" s="111" t="s">
        <v>28</v>
      </c>
      <c r="B4" s="112"/>
      <c r="C4" s="113" t="s">
        <v>71</v>
      </c>
      <c r="D4" s="114"/>
      <c r="E4" s="114"/>
      <c r="F4" s="114"/>
      <c r="G4" s="114"/>
      <c r="H4" s="114"/>
      <c r="I4" s="65"/>
      <c r="M4" s="42" t="s">
        <v>66</v>
      </c>
      <c r="N4" s="64" t="s">
        <v>73</v>
      </c>
      <c r="O4" s="66" t="s">
        <v>74</v>
      </c>
      <c r="P4" s="64" t="s">
        <v>73</v>
      </c>
      <c r="Q4" s="66" t="s">
        <v>74</v>
      </c>
      <c r="R4" s="64" t="s">
        <v>73</v>
      </c>
      <c r="S4" s="66" t="s">
        <v>74</v>
      </c>
      <c r="T4" s="64"/>
      <c r="U4" s="64"/>
      <c r="V4" s="64"/>
    </row>
    <row r="5" spans="1:24" ht="24.75" customHeight="1" x14ac:dyDescent="0.25">
      <c r="A5" s="115" t="s">
        <v>75</v>
      </c>
      <c r="B5" s="112"/>
      <c r="C5" s="67"/>
      <c r="D5" s="116"/>
      <c r="E5" s="117"/>
      <c r="F5" s="117"/>
      <c r="G5" s="117"/>
      <c r="H5" s="117"/>
      <c r="I5" s="68"/>
      <c r="M5" s="42" t="s">
        <v>67</v>
      </c>
      <c r="N5" s="64" t="s">
        <v>76</v>
      </c>
      <c r="O5" s="64" t="s">
        <v>76</v>
      </c>
      <c r="P5" s="64" t="s">
        <v>76</v>
      </c>
      <c r="Q5" s="64" t="s">
        <v>76</v>
      </c>
      <c r="R5" s="64" t="s">
        <v>76</v>
      </c>
      <c r="S5" s="64" t="s">
        <v>76</v>
      </c>
      <c r="T5" s="64"/>
      <c r="U5" s="64"/>
      <c r="V5" s="64"/>
    </row>
    <row r="6" spans="1:24" ht="24.75" customHeight="1" x14ac:dyDescent="0.25">
      <c r="A6" s="115" t="s">
        <v>77</v>
      </c>
      <c r="B6" s="112"/>
      <c r="C6" s="69"/>
      <c r="D6" s="118"/>
      <c r="E6" s="119"/>
      <c r="F6" s="119"/>
      <c r="G6" s="119"/>
      <c r="H6" s="119"/>
      <c r="I6" s="70"/>
      <c r="M6" s="42" t="s">
        <v>68</v>
      </c>
      <c r="N6" s="64"/>
      <c r="O6" s="64" t="s">
        <v>78</v>
      </c>
      <c r="P6" s="64"/>
      <c r="Q6" s="64" t="s">
        <v>78</v>
      </c>
      <c r="S6" s="64" t="s">
        <v>78</v>
      </c>
    </row>
    <row r="7" spans="1:24" ht="21.75" customHeight="1" x14ac:dyDescent="0.25">
      <c r="A7" s="111" t="s">
        <v>29</v>
      </c>
      <c r="B7" s="112"/>
      <c r="C7" s="69"/>
      <c r="D7" s="118"/>
      <c r="E7" s="119"/>
      <c r="F7" s="119"/>
      <c r="G7" s="119"/>
      <c r="H7" s="119"/>
      <c r="I7" s="70"/>
      <c r="M7" s="42" t="s">
        <v>69</v>
      </c>
      <c r="N7" s="64"/>
      <c r="O7" s="66" t="s">
        <v>79</v>
      </c>
      <c r="P7" s="64"/>
      <c r="Q7" s="66" t="s">
        <v>79</v>
      </c>
      <c r="S7" s="66" t="s">
        <v>79</v>
      </c>
    </row>
    <row r="8" spans="1:24" s="74" customFormat="1" ht="20.25" customHeight="1" x14ac:dyDescent="0.25">
      <c r="A8" s="120" t="s">
        <v>80</v>
      </c>
      <c r="B8" s="121"/>
      <c r="C8" s="121"/>
      <c r="D8" s="121"/>
      <c r="E8" s="121"/>
      <c r="F8" s="121"/>
      <c r="G8" s="121"/>
      <c r="H8" s="121"/>
      <c r="I8" s="71"/>
      <c r="J8" s="72"/>
      <c r="K8" s="72"/>
      <c r="L8" s="72"/>
      <c r="M8" s="72"/>
      <c r="N8" s="72"/>
      <c r="O8" s="73" t="s">
        <v>81</v>
      </c>
      <c r="P8" s="72"/>
      <c r="Q8" s="73" t="s">
        <v>81</v>
      </c>
      <c r="R8" s="72"/>
      <c r="S8" s="73" t="s">
        <v>81</v>
      </c>
      <c r="T8" s="72"/>
      <c r="U8" s="72"/>
      <c r="V8" s="72"/>
      <c r="W8" s="72"/>
      <c r="X8" s="72"/>
    </row>
    <row r="9" spans="1:24" s="75" customFormat="1" ht="15" customHeight="1" x14ac:dyDescent="0.25">
      <c r="A9" s="122" t="s">
        <v>30</v>
      </c>
      <c r="B9" s="122"/>
      <c r="C9" s="122"/>
      <c r="D9" s="122"/>
      <c r="E9" s="122"/>
      <c r="F9" s="122"/>
      <c r="G9" s="123" t="s">
        <v>39</v>
      </c>
      <c r="H9" s="123" t="s">
        <v>49</v>
      </c>
      <c r="I9" s="123" t="s">
        <v>50</v>
      </c>
      <c r="M9" s="76"/>
      <c r="O9" s="76" t="s">
        <v>82</v>
      </c>
      <c r="Q9" s="76" t="s">
        <v>82</v>
      </c>
      <c r="S9" s="76" t="s">
        <v>82</v>
      </c>
    </row>
    <row r="10" spans="1:24" s="78" customFormat="1" ht="44.25" customHeight="1" x14ac:dyDescent="0.25">
      <c r="A10" s="77" t="s">
        <v>60</v>
      </c>
      <c r="B10" s="77" t="s">
        <v>61</v>
      </c>
      <c r="C10" s="77" t="s">
        <v>62</v>
      </c>
      <c r="D10" s="77" t="s">
        <v>20</v>
      </c>
      <c r="E10" s="77" t="s">
        <v>47</v>
      </c>
      <c r="F10" s="77" t="s">
        <v>48</v>
      </c>
      <c r="G10" s="123"/>
      <c r="H10" s="123"/>
      <c r="I10" s="123"/>
      <c r="M10" s="73"/>
      <c r="O10" s="66" t="s">
        <v>83</v>
      </c>
      <c r="Q10" s="66" t="s">
        <v>83</v>
      </c>
      <c r="S10" s="66" t="s">
        <v>83</v>
      </c>
    </row>
    <row r="11" spans="1:24" ht="75" customHeight="1" x14ac:dyDescent="0.25">
      <c r="A11" s="43">
        <v>1</v>
      </c>
      <c r="B11" s="79"/>
      <c r="C11" s="51"/>
      <c r="D11" s="80">
        <f>IF(B11&gt;=$C$5,((DAYS360(B11,C11))/30)/12,((DAYS360($C$5,C11))/30)/12)</f>
        <v>0</v>
      </c>
      <c r="E11" s="81"/>
      <c r="F11" s="81"/>
      <c r="G11" s="82"/>
      <c r="H11" s="82"/>
      <c r="I11" s="83"/>
      <c r="M11" s="66"/>
      <c r="O11" s="66" t="s">
        <v>84</v>
      </c>
      <c r="Q11" s="66" t="s">
        <v>84</v>
      </c>
      <c r="S11" s="66" t="s">
        <v>84</v>
      </c>
    </row>
    <row r="12" spans="1:24" ht="75" customHeight="1" x14ac:dyDescent="0.25">
      <c r="A12" s="43">
        <v>2</v>
      </c>
      <c r="B12" s="79"/>
      <c r="C12" s="79"/>
      <c r="D12" s="80">
        <f>IF(B12&gt;0,IF(B12&lt;=C11,((DAYS360(C11,C12))/30)/12,((DAYS360(B12,C12))/30)/12),0)</f>
        <v>0</v>
      </c>
      <c r="E12" s="81"/>
      <c r="F12" s="81"/>
      <c r="G12" s="82"/>
      <c r="H12" s="82"/>
      <c r="I12" s="83"/>
      <c r="M12" s="66"/>
      <c r="O12" s="66"/>
    </row>
    <row r="13" spans="1:24" ht="75" customHeight="1" x14ac:dyDescent="0.25">
      <c r="A13" s="43">
        <v>3</v>
      </c>
      <c r="B13" s="51"/>
      <c r="C13" s="51"/>
      <c r="D13" s="80">
        <f t="shared" ref="D13:D60" si="0">IF(B13&gt;0,IF(B13&lt;=C12,((DAYS360(C12,C13))/30)/12,((DAYS360(B13,C13))/30)/12),0)</f>
        <v>0</v>
      </c>
      <c r="E13" s="81"/>
      <c r="F13" s="81"/>
      <c r="G13" s="82"/>
      <c r="H13" s="82"/>
      <c r="I13" s="83"/>
      <c r="M13" s="66"/>
      <c r="N13" s="66"/>
      <c r="O13" s="66"/>
    </row>
    <row r="14" spans="1:24" ht="75" customHeight="1" x14ac:dyDescent="0.25">
      <c r="A14" s="43">
        <v>4</v>
      </c>
      <c r="B14" s="51"/>
      <c r="C14" s="51"/>
      <c r="D14" s="80">
        <f t="shared" si="0"/>
        <v>0</v>
      </c>
      <c r="E14" s="81"/>
      <c r="F14" s="81"/>
      <c r="G14" s="82"/>
      <c r="H14" s="82"/>
      <c r="I14" s="83"/>
      <c r="M14" s="66"/>
      <c r="N14" s="66"/>
      <c r="O14" s="66"/>
    </row>
    <row r="15" spans="1:24" ht="75" customHeight="1" x14ac:dyDescent="0.25">
      <c r="A15" s="43">
        <v>5</v>
      </c>
      <c r="B15" s="51"/>
      <c r="C15" s="51"/>
      <c r="D15" s="80">
        <f t="shared" si="0"/>
        <v>0</v>
      </c>
      <c r="E15" s="81"/>
      <c r="F15" s="81"/>
      <c r="G15" s="82"/>
      <c r="H15" s="82"/>
      <c r="I15" s="83"/>
      <c r="M15" s="66"/>
      <c r="N15" s="66"/>
      <c r="O15" s="66"/>
    </row>
    <row r="16" spans="1:24" ht="75" customHeight="1" x14ac:dyDescent="0.25">
      <c r="A16" s="43">
        <v>6</v>
      </c>
      <c r="B16" s="51"/>
      <c r="C16" s="51"/>
      <c r="D16" s="80">
        <f t="shared" si="0"/>
        <v>0</v>
      </c>
      <c r="E16" s="81"/>
      <c r="F16" s="81"/>
      <c r="G16" s="82"/>
      <c r="H16" s="82"/>
      <c r="I16" s="83"/>
      <c r="M16" s="66"/>
      <c r="N16" s="66"/>
      <c r="O16" s="66"/>
    </row>
    <row r="17" spans="1:15" ht="75" customHeight="1" x14ac:dyDescent="0.25">
      <c r="A17" s="43">
        <v>7</v>
      </c>
      <c r="B17" s="51"/>
      <c r="C17" s="51"/>
      <c r="D17" s="80">
        <f t="shared" si="0"/>
        <v>0</v>
      </c>
      <c r="E17" s="81"/>
      <c r="F17" s="81"/>
      <c r="G17" s="82"/>
      <c r="H17" s="82"/>
      <c r="I17" s="83"/>
      <c r="M17" s="66"/>
      <c r="N17" s="66"/>
      <c r="O17" s="66"/>
    </row>
    <row r="18" spans="1:15" ht="75" customHeight="1" x14ac:dyDescent="0.25">
      <c r="A18" s="43">
        <v>8</v>
      </c>
      <c r="B18" s="51"/>
      <c r="C18" s="51"/>
      <c r="D18" s="80">
        <f t="shared" si="0"/>
        <v>0</v>
      </c>
      <c r="E18" s="81"/>
      <c r="F18" s="81"/>
      <c r="G18" s="82"/>
      <c r="H18" s="82"/>
      <c r="I18" s="83"/>
      <c r="M18" s="66"/>
      <c r="N18" s="66"/>
      <c r="O18" s="66"/>
    </row>
    <row r="19" spans="1:15" ht="75" customHeight="1" x14ac:dyDescent="0.25">
      <c r="A19" s="43">
        <v>9</v>
      </c>
      <c r="B19" s="51"/>
      <c r="C19" s="51"/>
      <c r="D19" s="80">
        <f t="shared" si="0"/>
        <v>0</v>
      </c>
      <c r="E19" s="81"/>
      <c r="F19" s="81"/>
      <c r="G19" s="82"/>
      <c r="H19" s="82"/>
      <c r="I19" s="83"/>
      <c r="M19" s="66"/>
      <c r="N19" s="66"/>
      <c r="O19" s="66"/>
    </row>
    <row r="20" spans="1:15" ht="75" customHeight="1" x14ac:dyDescent="0.25">
      <c r="A20" s="43">
        <v>10</v>
      </c>
      <c r="B20" s="51"/>
      <c r="C20" s="51"/>
      <c r="D20" s="80">
        <f t="shared" si="0"/>
        <v>0</v>
      </c>
      <c r="E20" s="81"/>
      <c r="F20" s="81"/>
      <c r="G20" s="82"/>
      <c r="H20" s="82"/>
      <c r="I20" s="83"/>
    </row>
    <row r="21" spans="1:15" ht="75" customHeight="1" x14ac:dyDescent="0.25">
      <c r="A21" s="43">
        <v>11</v>
      </c>
      <c r="B21" s="51"/>
      <c r="C21" s="51"/>
      <c r="D21" s="80">
        <f t="shared" si="0"/>
        <v>0</v>
      </c>
      <c r="E21" s="81"/>
      <c r="F21" s="81"/>
      <c r="G21" s="82"/>
      <c r="H21" s="82"/>
      <c r="I21" s="83"/>
    </row>
    <row r="22" spans="1:15" ht="75" customHeight="1" x14ac:dyDescent="0.25">
      <c r="A22" s="43">
        <v>12</v>
      </c>
      <c r="B22" s="51"/>
      <c r="C22" s="51"/>
      <c r="D22" s="80">
        <f t="shared" si="0"/>
        <v>0</v>
      </c>
      <c r="E22" s="81"/>
      <c r="F22" s="81"/>
      <c r="G22" s="82"/>
      <c r="H22" s="82"/>
      <c r="I22" s="83"/>
    </row>
    <row r="23" spans="1:15" ht="75" customHeight="1" x14ac:dyDescent="0.25">
      <c r="A23" s="43">
        <v>13</v>
      </c>
      <c r="B23" s="51"/>
      <c r="C23" s="51"/>
      <c r="D23" s="80">
        <f t="shared" si="0"/>
        <v>0</v>
      </c>
      <c r="E23" s="81"/>
      <c r="F23" s="81"/>
      <c r="G23" s="82"/>
      <c r="H23" s="82"/>
      <c r="I23" s="83"/>
    </row>
    <row r="24" spans="1:15" ht="75" customHeight="1" x14ac:dyDescent="0.25">
      <c r="A24" s="43">
        <v>14</v>
      </c>
      <c r="B24" s="51"/>
      <c r="C24" s="51"/>
      <c r="D24" s="80">
        <f t="shared" si="0"/>
        <v>0</v>
      </c>
      <c r="E24" s="81"/>
      <c r="F24" s="81"/>
      <c r="G24" s="82"/>
      <c r="H24" s="82"/>
      <c r="I24" s="83"/>
    </row>
    <row r="25" spans="1:15" ht="75" customHeight="1" x14ac:dyDescent="0.25">
      <c r="A25" s="43">
        <v>15</v>
      </c>
      <c r="B25" s="51"/>
      <c r="C25" s="51"/>
      <c r="D25" s="80">
        <f t="shared" si="0"/>
        <v>0</v>
      </c>
      <c r="E25" s="81"/>
      <c r="F25" s="81"/>
      <c r="G25" s="82"/>
      <c r="H25" s="82"/>
      <c r="I25" s="83"/>
    </row>
    <row r="26" spans="1:15" ht="75" customHeight="1" x14ac:dyDescent="0.25">
      <c r="A26" s="43">
        <v>16</v>
      </c>
      <c r="B26" s="51"/>
      <c r="C26" s="51"/>
      <c r="D26" s="80">
        <f t="shared" si="0"/>
        <v>0</v>
      </c>
      <c r="E26" s="81"/>
      <c r="F26" s="81"/>
      <c r="G26" s="82"/>
      <c r="H26" s="82"/>
      <c r="I26" s="83"/>
    </row>
    <row r="27" spans="1:15" ht="75" customHeight="1" x14ac:dyDescent="0.25">
      <c r="A27" s="43">
        <v>17</v>
      </c>
      <c r="B27" s="51"/>
      <c r="C27" s="51"/>
      <c r="D27" s="80">
        <f t="shared" si="0"/>
        <v>0</v>
      </c>
      <c r="E27" s="81"/>
      <c r="F27" s="81"/>
      <c r="G27" s="82"/>
      <c r="H27" s="82"/>
      <c r="I27" s="83"/>
    </row>
    <row r="28" spans="1:15" ht="75" customHeight="1" x14ac:dyDescent="0.25">
      <c r="A28" s="43">
        <v>18</v>
      </c>
      <c r="B28" s="51"/>
      <c r="C28" s="51"/>
      <c r="D28" s="80">
        <f t="shared" si="0"/>
        <v>0</v>
      </c>
      <c r="E28" s="81"/>
      <c r="F28" s="81"/>
      <c r="G28" s="82"/>
      <c r="H28" s="82"/>
      <c r="I28" s="83"/>
    </row>
    <row r="29" spans="1:15" ht="75" customHeight="1" x14ac:dyDescent="0.25">
      <c r="A29" s="43">
        <v>19</v>
      </c>
      <c r="B29" s="51"/>
      <c r="C29" s="51"/>
      <c r="D29" s="80">
        <f t="shared" si="0"/>
        <v>0</v>
      </c>
      <c r="E29" s="81"/>
      <c r="F29" s="81"/>
      <c r="G29" s="82"/>
      <c r="H29" s="82"/>
      <c r="I29" s="83"/>
    </row>
    <row r="30" spans="1:15" ht="75" customHeight="1" x14ac:dyDescent="0.25">
      <c r="A30" s="43">
        <v>20</v>
      </c>
      <c r="B30" s="51"/>
      <c r="C30" s="51"/>
      <c r="D30" s="80">
        <f t="shared" si="0"/>
        <v>0</v>
      </c>
      <c r="E30" s="81"/>
      <c r="F30" s="81"/>
      <c r="G30" s="82"/>
      <c r="H30" s="82"/>
      <c r="I30" s="83"/>
    </row>
    <row r="31" spans="1:15" ht="75" customHeight="1" x14ac:dyDescent="0.25">
      <c r="A31" s="43">
        <v>21</v>
      </c>
      <c r="B31" s="51"/>
      <c r="C31" s="51"/>
      <c r="D31" s="80">
        <f t="shared" si="0"/>
        <v>0</v>
      </c>
      <c r="E31" s="81"/>
      <c r="F31" s="81"/>
      <c r="G31" s="82"/>
      <c r="H31" s="82"/>
      <c r="I31" s="83"/>
    </row>
    <row r="32" spans="1:15" ht="75" customHeight="1" x14ac:dyDescent="0.25">
      <c r="A32" s="43">
        <v>22</v>
      </c>
      <c r="B32" s="51"/>
      <c r="C32" s="51"/>
      <c r="D32" s="80">
        <f t="shared" si="0"/>
        <v>0</v>
      </c>
      <c r="E32" s="81"/>
      <c r="F32" s="81"/>
      <c r="G32" s="82"/>
      <c r="H32" s="82"/>
      <c r="I32" s="83"/>
    </row>
    <row r="33" spans="1:9" ht="75" customHeight="1" x14ac:dyDescent="0.25">
      <c r="A33" s="43">
        <v>23</v>
      </c>
      <c r="B33" s="51"/>
      <c r="C33" s="51"/>
      <c r="D33" s="80">
        <f t="shared" si="0"/>
        <v>0</v>
      </c>
      <c r="E33" s="81"/>
      <c r="F33" s="81"/>
      <c r="G33" s="82"/>
      <c r="H33" s="82"/>
      <c r="I33" s="83"/>
    </row>
    <row r="34" spans="1:9" ht="75" customHeight="1" x14ac:dyDescent="0.25">
      <c r="A34" s="43">
        <v>24</v>
      </c>
      <c r="B34" s="51"/>
      <c r="C34" s="51"/>
      <c r="D34" s="80">
        <f t="shared" si="0"/>
        <v>0</v>
      </c>
      <c r="E34" s="81"/>
      <c r="F34" s="81"/>
      <c r="G34" s="82"/>
      <c r="H34" s="82"/>
      <c r="I34" s="83"/>
    </row>
    <row r="35" spans="1:9" ht="75" customHeight="1" x14ac:dyDescent="0.25">
      <c r="A35" s="43">
        <v>25</v>
      </c>
      <c r="B35" s="51"/>
      <c r="C35" s="51"/>
      <c r="D35" s="80">
        <f t="shared" si="0"/>
        <v>0</v>
      </c>
      <c r="E35" s="81"/>
      <c r="F35" s="81"/>
      <c r="G35" s="82"/>
      <c r="H35" s="82"/>
      <c r="I35" s="83"/>
    </row>
    <row r="36" spans="1:9" ht="75" customHeight="1" x14ac:dyDescent="0.25">
      <c r="A36" s="43">
        <v>26</v>
      </c>
      <c r="B36" s="51"/>
      <c r="C36" s="51"/>
      <c r="D36" s="80">
        <f t="shared" si="0"/>
        <v>0</v>
      </c>
      <c r="E36" s="81"/>
      <c r="F36" s="81"/>
      <c r="G36" s="82"/>
      <c r="H36" s="82"/>
      <c r="I36" s="83"/>
    </row>
    <row r="37" spans="1:9" ht="75" customHeight="1" x14ac:dyDescent="0.25">
      <c r="A37" s="43">
        <v>27</v>
      </c>
      <c r="B37" s="51"/>
      <c r="C37" s="51"/>
      <c r="D37" s="80">
        <f t="shared" si="0"/>
        <v>0</v>
      </c>
      <c r="E37" s="81"/>
      <c r="F37" s="81"/>
      <c r="G37" s="82"/>
      <c r="H37" s="82"/>
      <c r="I37" s="83"/>
    </row>
    <row r="38" spans="1:9" ht="75" customHeight="1" x14ac:dyDescent="0.25">
      <c r="A38" s="43">
        <v>28</v>
      </c>
      <c r="B38" s="51"/>
      <c r="C38" s="51"/>
      <c r="D38" s="80">
        <f t="shared" si="0"/>
        <v>0</v>
      </c>
      <c r="E38" s="81"/>
      <c r="F38" s="81"/>
      <c r="G38" s="82"/>
      <c r="H38" s="82"/>
      <c r="I38" s="83"/>
    </row>
    <row r="39" spans="1:9" ht="75" customHeight="1" x14ac:dyDescent="0.25">
      <c r="A39" s="43">
        <v>29</v>
      </c>
      <c r="B39" s="51"/>
      <c r="C39" s="51"/>
      <c r="D39" s="80">
        <f t="shared" si="0"/>
        <v>0</v>
      </c>
      <c r="E39" s="81"/>
      <c r="F39" s="81"/>
      <c r="G39" s="82"/>
      <c r="H39" s="82"/>
      <c r="I39" s="83"/>
    </row>
    <row r="40" spans="1:9" ht="75" customHeight="1" x14ac:dyDescent="0.25">
      <c r="A40" s="43">
        <v>30</v>
      </c>
      <c r="B40" s="51"/>
      <c r="C40" s="51"/>
      <c r="D40" s="80">
        <f t="shared" si="0"/>
        <v>0</v>
      </c>
      <c r="E40" s="81"/>
      <c r="F40" s="81"/>
      <c r="G40" s="82"/>
      <c r="H40" s="82"/>
      <c r="I40" s="83"/>
    </row>
    <row r="41" spans="1:9" ht="75" customHeight="1" x14ac:dyDescent="0.25">
      <c r="A41" s="43">
        <v>31</v>
      </c>
      <c r="B41" s="51"/>
      <c r="C41" s="51"/>
      <c r="D41" s="80">
        <f t="shared" si="0"/>
        <v>0</v>
      </c>
      <c r="E41" s="81"/>
      <c r="F41" s="81"/>
      <c r="G41" s="82"/>
      <c r="H41" s="82"/>
      <c r="I41" s="83"/>
    </row>
    <row r="42" spans="1:9" ht="75" customHeight="1" x14ac:dyDescent="0.25">
      <c r="A42" s="43">
        <v>32</v>
      </c>
      <c r="B42" s="51"/>
      <c r="C42" s="51"/>
      <c r="D42" s="80">
        <f t="shared" si="0"/>
        <v>0</v>
      </c>
      <c r="E42" s="81"/>
      <c r="F42" s="81"/>
      <c r="G42" s="82"/>
      <c r="H42" s="82"/>
      <c r="I42" s="83"/>
    </row>
    <row r="43" spans="1:9" ht="75" customHeight="1" x14ac:dyDescent="0.25">
      <c r="A43" s="43">
        <v>33</v>
      </c>
      <c r="B43" s="51"/>
      <c r="C43" s="51"/>
      <c r="D43" s="80">
        <f t="shared" si="0"/>
        <v>0</v>
      </c>
      <c r="E43" s="81"/>
      <c r="F43" s="81"/>
      <c r="G43" s="82"/>
      <c r="H43" s="82"/>
      <c r="I43" s="83"/>
    </row>
    <row r="44" spans="1:9" ht="75" customHeight="1" x14ac:dyDescent="0.25">
      <c r="A44" s="43">
        <v>34</v>
      </c>
      <c r="B44" s="51"/>
      <c r="C44" s="51"/>
      <c r="D44" s="80">
        <f t="shared" si="0"/>
        <v>0</v>
      </c>
      <c r="E44" s="81"/>
      <c r="F44" s="81"/>
      <c r="G44" s="82"/>
      <c r="H44" s="82"/>
      <c r="I44" s="83"/>
    </row>
    <row r="45" spans="1:9" ht="75" customHeight="1" x14ac:dyDescent="0.25">
      <c r="A45" s="43">
        <v>35</v>
      </c>
      <c r="B45" s="51"/>
      <c r="C45" s="51"/>
      <c r="D45" s="80">
        <f t="shared" si="0"/>
        <v>0</v>
      </c>
      <c r="E45" s="81"/>
      <c r="F45" s="81"/>
      <c r="G45" s="82"/>
      <c r="H45" s="82"/>
      <c r="I45" s="83"/>
    </row>
    <row r="46" spans="1:9" ht="75" customHeight="1" x14ac:dyDescent="0.25">
      <c r="A46" s="43">
        <v>36</v>
      </c>
      <c r="B46" s="51"/>
      <c r="C46" s="51"/>
      <c r="D46" s="80">
        <f>IF(B46&gt;0,IF(B46&lt;=C45,((DAYS360(C45,C46))/30)/12,((DAYS360(B46,C46))/30)/12),0)</f>
        <v>0</v>
      </c>
      <c r="E46" s="81"/>
      <c r="F46" s="81"/>
      <c r="G46" s="82"/>
      <c r="H46" s="82"/>
      <c r="I46" s="83"/>
    </row>
    <row r="47" spans="1:9" ht="75" customHeight="1" x14ac:dyDescent="0.25">
      <c r="A47" s="43">
        <v>37</v>
      </c>
      <c r="B47" s="51"/>
      <c r="C47" s="51"/>
      <c r="D47" s="80">
        <f t="shared" si="0"/>
        <v>0</v>
      </c>
      <c r="E47" s="81"/>
      <c r="F47" s="81"/>
      <c r="G47" s="82"/>
      <c r="H47" s="82"/>
      <c r="I47" s="83"/>
    </row>
    <row r="48" spans="1:9" ht="75" customHeight="1" x14ac:dyDescent="0.25">
      <c r="A48" s="43">
        <v>38</v>
      </c>
      <c r="B48" s="51"/>
      <c r="C48" s="51"/>
      <c r="D48" s="80">
        <f>IF(B48&gt;0,IF(B48&lt;=C47,((DAYS360(C47,C48))/30)/12,((DAYS360(B48,C48))/30)/12),0)</f>
        <v>0</v>
      </c>
      <c r="E48" s="81"/>
      <c r="F48" s="81"/>
      <c r="G48" s="82"/>
      <c r="H48" s="82"/>
      <c r="I48" s="83"/>
    </row>
    <row r="49" spans="1:9" ht="75" customHeight="1" x14ac:dyDescent="0.25">
      <c r="A49" s="43">
        <v>39</v>
      </c>
      <c r="B49" s="51"/>
      <c r="C49" s="51"/>
      <c r="D49" s="80">
        <f>IF(B49&gt;0,IF(B49&lt;=C48,((DAYS360(C48,C49))/30)/12,((DAYS360(B49,C49))/30)/12),0)</f>
        <v>0</v>
      </c>
      <c r="E49" s="81"/>
      <c r="F49" s="81"/>
      <c r="G49" s="82"/>
      <c r="H49" s="82"/>
      <c r="I49" s="83"/>
    </row>
    <row r="50" spans="1:9" ht="75" customHeight="1" x14ac:dyDescent="0.25">
      <c r="A50" s="43">
        <v>40</v>
      </c>
      <c r="B50" s="51"/>
      <c r="C50" s="51"/>
      <c r="D50" s="80">
        <f t="shared" si="0"/>
        <v>0</v>
      </c>
      <c r="E50" s="81"/>
      <c r="F50" s="81"/>
      <c r="G50" s="82"/>
      <c r="H50" s="82"/>
      <c r="I50" s="83"/>
    </row>
    <row r="51" spans="1:9" ht="75" customHeight="1" x14ac:dyDescent="0.25">
      <c r="A51" s="43">
        <v>41</v>
      </c>
      <c r="B51" s="51"/>
      <c r="C51" s="51"/>
      <c r="D51" s="80">
        <f>IF(B51&gt;0,IF(B51&lt;=C50,((DAYS360(C50,C51))/30)/12,((DAYS360(B51,C51))/30)/12),0)</f>
        <v>0</v>
      </c>
      <c r="E51" s="81"/>
      <c r="F51" s="81"/>
      <c r="G51" s="82"/>
      <c r="H51" s="82"/>
      <c r="I51" s="83"/>
    </row>
    <row r="52" spans="1:9" ht="75" customHeight="1" x14ac:dyDescent="0.25">
      <c r="A52" s="43">
        <v>42</v>
      </c>
      <c r="B52" s="51"/>
      <c r="C52" s="51"/>
      <c r="D52" s="80">
        <f t="shared" si="0"/>
        <v>0</v>
      </c>
      <c r="E52" s="81"/>
      <c r="F52" s="81"/>
      <c r="G52" s="82"/>
      <c r="H52" s="82"/>
      <c r="I52" s="83"/>
    </row>
    <row r="53" spans="1:9" ht="75" customHeight="1" x14ac:dyDescent="0.25">
      <c r="A53" s="43">
        <v>43</v>
      </c>
      <c r="B53" s="51"/>
      <c r="C53" s="51"/>
      <c r="D53" s="80">
        <f t="shared" si="0"/>
        <v>0</v>
      </c>
      <c r="E53" s="81"/>
      <c r="F53" s="81"/>
      <c r="G53" s="82"/>
      <c r="H53" s="82"/>
      <c r="I53" s="83"/>
    </row>
    <row r="54" spans="1:9" ht="75" customHeight="1" x14ac:dyDescent="0.25">
      <c r="A54" s="43">
        <v>44</v>
      </c>
      <c r="B54" s="51"/>
      <c r="C54" s="51"/>
      <c r="D54" s="80">
        <f t="shared" si="0"/>
        <v>0</v>
      </c>
      <c r="E54" s="81"/>
      <c r="F54" s="81"/>
      <c r="G54" s="82"/>
      <c r="H54" s="82"/>
      <c r="I54" s="83"/>
    </row>
    <row r="55" spans="1:9" ht="75" customHeight="1" x14ac:dyDescent="0.25">
      <c r="A55" s="43">
        <v>45</v>
      </c>
      <c r="B55" s="51"/>
      <c r="C55" s="51"/>
      <c r="D55" s="80">
        <f t="shared" si="0"/>
        <v>0</v>
      </c>
      <c r="E55" s="81"/>
      <c r="F55" s="81"/>
      <c r="G55" s="82"/>
      <c r="H55" s="82"/>
      <c r="I55" s="83"/>
    </row>
    <row r="56" spans="1:9" ht="75" customHeight="1" x14ac:dyDescent="0.25">
      <c r="A56" s="43">
        <v>46</v>
      </c>
      <c r="B56" s="51"/>
      <c r="C56" s="51"/>
      <c r="D56" s="80">
        <f t="shared" si="0"/>
        <v>0</v>
      </c>
      <c r="E56" s="81"/>
      <c r="F56" s="81"/>
      <c r="G56" s="82"/>
      <c r="H56" s="82"/>
      <c r="I56" s="83"/>
    </row>
    <row r="57" spans="1:9" ht="75" customHeight="1" x14ac:dyDescent="0.25">
      <c r="A57" s="43">
        <v>47</v>
      </c>
      <c r="B57" s="51"/>
      <c r="C57" s="51"/>
      <c r="D57" s="80">
        <f t="shared" si="0"/>
        <v>0</v>
      </c>
      <c r="E57" s="81"/>
      <c r="F57" s="81"/>
      <c r="G57" s="82"/>
      <c r="H57" s="82"/>
      <c r="I57" s="83"/>
    </row>
    <row r="58" spans="1:9" ht="75" customHeight="1" x14ac:dyDescent="0.25">
      <c r="A58" s="43">
        <v>48</v>
      </c>
      <c r="B58" s="51"/>
      <c r="C58" s="51"/>
      <c r="D58" s="80">
        <f t="shared" si="0"/>
        <v>0</v>
      </c>
      <c r="E58" s="81"/>
      <c r="F58" s="81"/>
      <c r="G58" s="82"/>
      <c r="H58" s="82"/>
      <c r="I58" s="83"/>
    </row>
    <row r="59" spans="1:9" ht="75" customHeight="1" x14ac:dyDescent="0.25">
      <c r="A59" s="43">
        <v>49</v>
      </c>
      <c r="B59" s="51"/>
      <c r="C59" s="51"/>
      <c r="D59" s="80">
        <f t="shared" si="0"/>
        <v>0</v>
      </c>
      <c r="E59" s="81"/>
      <c r="F59" s="81"/>
      <c r="G59" s="82"/>
      <c r="H59" s="82"/>
      <c r="I59" s="83"/>
    </row>
    <row r="60" spans="1:9" ht="75" customHeight="1" x14ac:dyDescent="0.25">
      <c r="A60" s="43">
        <v>50</v>
      </c>
      <c r="B60" s="51"/>
      <c r="C60" s="51"/>
      <c r="D60" s="80">
        <f t="shared" si="0"/>
        <v>0</v>
      </c>
      <c r="E60" s="81"/>
      <c r="F60" s="81"/>
      <c r="G60" s="82"/>
      <c r="H60" s="82"/>
      <c r="I60" s="83"/>
    </row>
    <row r="61" spans="1:9" hidden="1" x14ac:dyDescent="0.25">
      <c r="A61" s="43"/>
      <c r="B61" s="29"/>
      <c r="C61" s="29"/>
      <c r="D61" s="84">
        <f>SUM(D11:D60)</f>
        <v>0</v>
      </c>
      <c r="E61" s="85"/>
      <c r="F61" s="85"/>
      <c r="G61" s="86"/>
      <c r="H61" s="86"/>
      <c r="I61" s="30"/>
    </row>
    <row r="62" spans="1:9" hidden="1" x14ac:dyDescent="0.25"/>
  </sheetData>
  <sheetProtection password="CD1C" sheet="1" objects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0" priority="1">
      <formula>$B$11&lt;=$C$5</formula>
    </cfRule>
  </conditionalFormatting>
  <dataValidations count="3">
    <dataValidation type="list" allowBlank="1" showInputMessage="1" showErrorMessage="1" sqref="J4">
      <formula1>INDIRECT(Seleccion)</formula1>
    </dataValidation>
    <dataValidation type="list" allowBlank="1" showInputMessage="1" showErrorMessage="1" sqref="C3 I3">
      <formula1>Categoria</formula1>
    </dataValidation>
    <dataValidation type="list" showInputMessage="1" showErrorMessage="1" sqref="C4 I4">
      <formula1>INDIRECT(C3)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57</vt:i4>
      </vt:variant>
    </vt:vector>
  </HeadingPairs>
  <TitlesOfParts>
    <vt:vector size="65" baseType="lpstr">
      <vt:lpstr>PUNTAJE</vt:lpstr>
      <vt:lpstr>EST</vt:lpstr>
      <vt:lpstr>S2 Nombre1</vt:lpstr>
      <vt:lpstr>S2 Nombre2</vt:lpstr>
      <vt:lpstr>S3A Nombre1</vt:lpstr>
      <vt:lpstr>S3A Nombre2</vt:lpstr>
      <vt:lpstr>S3A Nombre3</vt:lpstr>
      <vt:lpstr>S3A Nombre4</vt:lpstr>
      <vt:lpstr>EST!Área_de_impresión</vt:lpstr>
      <vt:lpstr>PUNTAJE!Área_de_impresión</vt:lpstr>
      <vt:lpstr>'S2 Nombre1'!Área_de_impresión</vt:lpstr>
      <vt:lpstr>'S2 Nombre2'!Área_de_impresión</vt:lpstr>
      <vt:lpstr>'S3A Nombre1'!Área_de_impresión</vt:lpstr>
      <vt:lpstr>'S3A Nombre2'!Área_de_impresión</vt:lpstr>
      <vt:lpstr>'S3A Nombre3'!Área_de_impresión</vt:lpstr>
      <vt:lpstr>'S3A Nombre4'!Área_de_impresión</vt:lpstr>
      <vt:lpstr>'S2 Nombre1'!Categoria</vt:lpstr>
      <vt:lpstr>'S2 Nombre2'!Categoria</vt:lpstr>
      <vt:lpstr>'S3A Nombre1'!Categoria</vt:lpstr>
      <vt:lpstr>'S3A Nombre2'!Categoria</vt:lpstr>
      <vt:lpstr>'S3A Nombre3'!Categoria</vt:lpstr>
      <vt:lpstr>'S3A Nombre4'!Categoria</vt:lpstr>
      <vt:lpstr>'S2 Nombre1'!Ingeniero_Supervisor_S2_Comercialización</vt:lpstr>
      <vt:lpstr>'S2 Nombre2'!Ingeniero_Supervisor_S2_Comercialización</vt:lpstr>
      <vt:lpstr>'S3A Nombre1'!Ingeniero_Supervisor_S2_Comercialización</vt:lpstr>
      <vt:lpstr>'S3A Nombre2'!Ingeniero_Supervisor_S2_Comercialización</vt:lpstr>
      <vt:lpstr>'S3A Nombre3'!Ingeniero_Supervisor_S2_Comercialización</vt:lpstr>
      <vt:lpstr>'S3A Nombre4'!Ingeniero_Supervisor_S2_Comercialización</vt:lpstr>
      <vt:lpstr>'S2 Nombre1'!Ingeniero_Supervisor_S2_Distribución</vt:lpstr>
      <vt:lpstr>'S2 Nombre2'!Ingeniero_Supervisor_S2_Distribución</vt:lpstr>
      <vt:lpstr>'S3A Nombre1'!Ingeniero_Supervisor_S2_Distribución</vt:lpstr>
      <vt:lpstr>'S3A Nombre2'!Ingeniero_Supervisor_S2_Distribución</vt:lpstr>
      <vt:lpstr>'S3A Nombre3'!Ingeniero_Supervisor_S2_Distribución</vt:lpstr>
      <vt:lpstr>'S3A Nombre4'!Ingeniero_Supervisor_S2_Distribución</vt:lpstr>
      <vt:lpstr>'S2 Nombre1'!Ingeniero_Supervisor_S3A_Comercialización</vt:lpstr>
      <vt:lpstr>'S2 Nombre2'!Ingeniero_Supervisor_S3A_Comercialización</vt:lpstr>
      <vt:lpstr>'S3A Nombre1'!Ingeniero_Supervisor_S3A_Comercialización</vt:lpstr>
      <vt:lpstr>'S3A Nombre2'!Ingeniero_Supervisor_S3A_Comercialización</vt:lpstr>
      <vt:lpstr>'S3A Nombre3'!Ingeniero_Supervisor_S3A_Comercialización</vt:lpstr>
      <vt:lpstr>'S3A Nombre4'!Ingeniero_Supervisor_S3A_Comercialización</vt:lpstr>
      <vt:lpstr>'S2 Nombre1'!Ingeniero_Supervisor_S3A_Distribución</vt:lpstr>
      <vt:lpstr>'S2 Nombre2'!Ingeniero_Supervisor_S3A_Distribución</vt:lpstr>
      <vt:lpstr>'S3A Nombre1'!Ingeniero_Supervisor_S3A_Distribución</vt:lpstr>
      <vt:lpstr>'S3A Nombre2'!Ingeniero_Supervisor_S3A_Distribución</vt:lpstr>
      <vt:lpstr>'S3A Nombre3'!Ingeniero_Supervisor_S3A_Distribución</vt:lpstr>
      <vt:lpstr>'S3A Nombre4'!Ingeniero_Supervisor_S3A_Distribución</vt:lpstr>
      <vt:lpstr>'S2 Nombre1'!Ingeniero_Supervisor_S3B_Comercialización</vt:lpstr>
      <vt:lpstr>'S2 Nombre2'!Ingeniero_Supervisor_S3B_Comercialización</vt:lpstr>
      <vt:lpstr>'S3A Nombre1'!Ingeniero_Supervisor_S3B_Comercialización</vt:lpstr>
      <vt:lpstr>'S3A Nombre2'!Ingeniero_Supervisor_S3B_Comercialización</vt:lpstr>
      <vt:lpstr>'S3A Nombre3'!Ingeniero_Supervisor_S3B_Comercialización</vt:lpstr>
      <vt:lpstr>'S3A Nombre4'!Ingeniero_Supervisor_S3B_Comercialización</vt:lpstr>
      <vt:lpstr>'S2 Nombre1'!Ingeniero_Supervisor_S3B_Distribución</vt:lpstr>
      <vt:lpstr>'S2 Nombre2'!Ingeniero_Supervisor_S3B_Distribución</vt:lpstr>
      <vt:lpstr>'S3A Nombre1'!Ingeniero_Supervisor_S3B_Distribución</vt:lpstr>
      <vt:lpstr>'S3A Nombre2'!Ingeniero_Supervisor_S3B_Distribución</vt:lpstr>
      <vt:lpstr>'S3A Nombre3'!Ingeniero_Supervisor_S3B_Distribución</vt:lpstr>
      <vt:lpstr>'S3A Nombre4'!Ingeniero_Supervisor_S3B_Distribución</vt:lpstr>
      <vt:lpstr>EST!Títulos_a_imprimir</vt:lpstr>
      <vt:lpstr>'S2 Nombre1'!Títulos_a_imprimir</vt:lpstr>
      <vt:lpstr>'S2 Nombre2'!Títulos_a_imprimir</vt:lpstr>
      <vt:lpstr>'S3A Nombre1'!Títulos_a_imprimir</vt:lpstr>
      <vt:lpstr>'S3A Nombre2'!Títulos_a_imprimir</vt:lpstr>
      <vt:lpstr>'S3A Nombre3'!Títulos_a_imprimir</vt:lpstr>
      <vt:lpstr>'S3A Nombre4'!Títulos_a_imprimir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 ADMINISTRATIVA</dc:creator>
  <cp:lastModifiedBy>Usuario</cp:lastModifiedBy>
  <cp:lastPrinted>2016-05-13T13:31:21Z</cp:lastPrinted>
  <dcterms:created xsi:type="dcterms:W3CDTF">2015-07-14T23:04:51Z</dcterms:created>
  <dcterms:modified xsi:type="dcterms:W3CDTF">2016-05-20T23:49:26Z</dcterms:modified>
</cp:coreProperties>
</file>